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ables/table1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Settings" sheetId="2" state="visible" r:id="rId2"/>
    <sheet xmlns:r="http://schemas.openxmlformats.org/officeDocument/2006/relationships" name="Accounts" sheetId="3" state="visible" r:id="rId3"/>
    <sheet xmlns:r="http://schemas.openxmlformats.org/officeDocument/2006/relationships" name="Categories" sheetId="4" state="visible" r:id="rId4"/>
    <sheet xmlns:r="http://schemas.openxmlformats.org/officeDocument/2006/relationships" name="Transactions" sheetId="5" state="visible" r:id="rId5"/>
    <sheet xmlns:r="http://schemas.openxmlformats.org/officeDocument/2006/relationships" name="Monthly" sheetId="6" state="visible" r:id="rId6"/>
    <sheet xmlns:r="http://schemas.openxmlformats.org/officeDocument/2006/relationships" name="Dashboard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4">
    <numFmt numFmtId="164" formatCode="#,##0.00\ &quot;€&quot;"/>
    <numFmt numFmtId="165" formatCode="dd/mm/yyyy"/>
    <numFmt numFmtId="166" formatCode="mmm yyyy"/>
    <numFmt numFmtId="167" formatCode="0.0%"/>
  </numFmts>
  <fonts count="9">
    <font>
      <name val="Calibri"/>
      <family val="2"/>
      <color theme="1"/>
      <sz val="11"/>
      <scheme val="minor"/>
    </font>
    <font>
      <b val="1"/>
      <color rgb="001F2933"/>
      <sz val="16"/>
    </font>
    <font>
      <color rgb="007B8794"/>
      <sz val="9"/>
    </font>
    <font>
      <b val="1"/>
      <color rgb="002F6F4E"/>
      <sz val="11"/>
    </font>
    <font>
      <color rgb="001F2933"/>
      <sz val="10"/>
    </font>
    <font>
      <b val="1"/>
      <color rgb="00FFFFFF"/>
    </font>
    <font>
      <b val="1"/>
      <color rgb="001F2933"/>
    </font>
    <font>
      <b val="1"/>
      <color rgb="007B8794"/>
      <sz val="9"/>
    </font>
    <font>
      <b val="1"/>
      <color rgb="001F2933"/>
      <sz val="14"/>
    </font>
  </fonts>
  <fills count="6">
    <fill>
      <patternFill/>
    </fill>
    <fill>
      <patternFill patternType="gray125"/>
    </fill>
    <fill>
      <patternFill patternType="solid">
        <fgColor rgb="001F2933"/>
      </patternFill>
    </fill>
    <fill>
      <patternFill patternType="solid">
        <fgColor rgb="00FFF7D6"/>
      </patternFill>
    </fill>
    <fill>
      <patternFill patternType="solid">
        <fgColor rgb="00F0F4F2"/>
      </patternFill>
    </fill>
    <fill>
      <patternFill patternType="solid">
        <fgColor rgb="00F7F9F8"/>
      </patternFill>
    </fill>
  </fills>
  <borders count="2">
    <border>
      <left/>
      <right/>
      <top/>
      <bottom/>
      <diagonal/>
    </border>
    <border>
      <left style="thin">
        <color rgb="00D6DEDA"/>
      </left>
      <right style="thin">
        <color rgb="00D6DEDA"/>
      </right>
      <top style="thin">
        <color rgb="00D6DEDA"/>
      </top>
      <bottom style="thin">
        <color rgb="00D6DEDA"/>
      </bottom>
    </border>
  </borders>
  <cellStyleXfs count="1">
    <xf numFmtId="0" fontId="0" fillId="0" borderId="0"/>
  </cellStyleXfs>
  <cellXfs count="27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vertical="top" wrapText="1"/>
    </xf>
    <xf numFmtId="0" fontId="3" fillId="0" borderId="0" pivotButton="0" quotePrefix="0" xfId="0"/>
    <xf numFmtId="0" fontId="4" fillId="0" borderId="0" pivotButton="0" quotePrefix="0" xfId="0"/>
    <xf numFmtId="0" fontId="5" fillId="2" borderId="0" applyAlignment="1" pivotButton="0" quotePrefix="0" xfId="0">
      <alignment vertical="center"/>
    </xf>
    <xf numFmtId="0" fontId="6" fillId="0" borderId="1" pivotButton="0" quotePrefix="0" xfId="0"/>
    <xf numFmtId="0" fontId="0" fillId="3" borderId="1" applyAlignment="1" pivotButton="0" quotePrefix="0" xfId="0">
      <alignment horizontal="center"/>
    </xf>
    <xf numFmtId="0" fontId="2" fillId="0" borderId="1" applyAlignment="1" pivotButton="0" quotePrefix="0" xfId="0">
      <alignment vertical="top" wrapText="1"/>
    </xf>
    <xf numFmtId="1" fontId="0" fillId="3" borderId="1" applyAlignment="1" pivotButton="0" quotePrefix="0" xfId="0">
      <alignment horizontal="center"/>
    </xf>
    <xf numFmtId="0" fontId="5" fillId="2" borderId="0" pivotButton="0" quotePrefix="0" xfId="0"/>
    <xf numFmtId="0" fontId="0" fillId="0" borderId="1" pivotButton="0" quotePrefix="0" xfId="0"/>
    <xf numFmtId="164" fontId="0" fillId="0" borderId="1" pivotButton="0" quotePrefix="0" xfId="0"/>
    <xf numFmtId="0" fontId="5" fillId="2" borderId="0" applyAlignment="1" pivotButton="0" quotePrefix="0" xfId="0">
      <alignment horizontal="center" vertical="center"/>
    </xf>
    <xf numFmtId="165" fontId="0" fillId="0" borderId="0" pivotButton="0" quotePrefix="0" xfId="0"/>
    <xf numFmtId="164" fontId="0" fillId="0" borderId="0" pivotButton="0" quotePrefix="0" xfId="0"/>
    <xf numFmtId="166" fontId="0" fillId="0" borderId="1" pivotButton="0" quotePrefix="0" xfId="0"/>
    <xf numFmtId="167" fontId="0" fillId="0" borderId="1" pivotButton="0" quotePrefix="0" xfId="0"/>
    <xf numFmtId="166" fontId="0" fillId="4" borderId="1" pivotButton="0" quotePrefix="0" xfId="0"/>
    <xf numFmtId="164" fontId="0" fillId="4" borderId="1" pivotButton="0" quotePrefix="0" xfId="0"/>
    <xf numFmtId="167" fontId="0" fillId="4" borderId="1" pivotButton="0" quotePrefix="0" xfId="0"/>
    <xf numFmtId="0" fontId="7" fillId="5" borderId="1" applyAlignment="1" pivotButton="0" quotePrefix="0" xfId="0">
      <alignment horizontal="center" vertical="center" wrapText="1"/>
    </xf>
    <xf numFmtId="1" fontId="8" fillId="5" borderId="1" applyAlignment="1" pivotButton="0" quotePrefix="0" xfId="0">
      <alignment horizontal="center" vertical="center"/>
    </xf>
    <xf numFmtId="165" fontId="8" fillId="5" borderId="1" applyAlignment="1" pivotButton="0" quotePrefix="0" xfId="0">
      <alignment horizontal="center" vertical="center"/>
    </xf>
    <xf numFmtId="164" fontId="8" fillId="5" borderId="1" applyAlignment="1" pivotButton="0" quotePrefix="0" xfId="0">
      <alignment horizontal="center" vertical="center"/>
    </xf>
    <xf numFmtId="167" fontId="8" fillId="5" borderId="1" applyAlignment="1" pivotButton="0" quotePrefix="0" xfId="0">
      <alignment horizontal="center" vertical="center"/>
    </xf>
    <xf numFmtId="0" fontId="0" fillId="4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Net per month</a:t>
            </a:r>
          </a:p>
        </rich>
      </tx>
    </title>
    <plotArea>
      <lineChart>
        <grouping val="standard"/>
        <ser>
          <idx val="0"/>
          <order val="0"/>
          <tx>
            <strRef>
              <f>'Monthly'!E1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'Monthly'!$A$2:$A$121</f>
            </numRef>
          </cat>
          <val>
            <numRef>
              <f>'Monthly'!$E$2:$E$121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numFmt formatCode="#,##0" sourceLinked="0"/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Top expense categories (last 12 full months)</a:t>
            </a:r>
          </a:p>
        </rich>
      </tx>
    </title>
    <plotArea>
      <barChart>
        <barDir val="bar"/>
        <grouping val="clustered"/>
        <ser>
          <idx val="0"/>
          <order val="0"/>
          <spPr>
            <a:ln xmlns:a="http://schemas.openxmlformats.org/drawingml/2006/main">
              <a:prstDash val="solid"/>
            </a:ln>
          </spPr>
          <cat>
            <numRef>
              <f>'Dashboard'!$B$35:$B$44</f>
            </numRef>
          </cat>
          <val>
            <numRef>
              <f>'Dashboard'!$C$35:$C$44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majorTickMark val="none"/>
        <minorTickMark val="none"/>
        <crossAx val="10"/>
      </valAx>
    </plotArea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Relationship Type="http://schemas.openxmlformats.org/officeDocument/2006/relationships/chart" Target="/xl/charts/chart2.xml" Id="rId2"/></Relationships>
</file>

<file path=xl/drawings/drawing1.xml><?xml version="1.0" encoding="utf-8"?>
<wsDr xmlns="http://schemas.openxmlformats.org/drawingml/2006/spreadsheetDrawing">
  <oneCellAnchor>
    <from>
      <col>1</col>
      <colOff>0</colOff>
      <row>11</row>
      <rowOff>0</rowOff>
    </from>
    <ext cx="10800000" cy="306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4</col>
      <colOff>0</colOff>
      <row>33</row>
      <rowOff>0</rowOff>
    </from>
    <ext cx="6480000" cy="324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</wsDr>
</file>

<file path=xl/tables/table1.xml><?xml version="1.0" encoding="utf-8"?>
<table xmlns="http://schemas.openxmlformats.org/spreadsheetml/2006/main" id="1" name="Transactions" displayName="Transactions" ref="A1:F501" headerRowCount="1">
  <autoFilter ref="A1:F501"/>
  <tableColumns count="6">
    <tableColumn id="1" name="Date"/>
    <tableColumn id="2" name="Account"/>
    <tableColumn id="3" name="Type"/>
    <tableColumn id="4" name="Category"/>
    <tableColumn id="5" name="Amount"/>
    <tableColumn id="6" name="Detail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7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B33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96" customWidth="1" min="2" max="2"/>
  </cols>
  <sheetData>
    <row r="2">
      <c r="B2" s="1" t="inlineStr">
        <is>
          <t>Budget Starter — empty workbook</t>
        </is>
      </c>
    </row>
    <row r="3">
      <c r="B3" s="2" t="inlineStr">
        <is>
          <t>No data in here is yours yet. Nothing is filled in on purpose — the AI agent fills it.</t>
        </is>
      </c>
    </row>
    <row r="5"/>
    <row r="6">
      <c r="B6" s="3" t="inlineStr">
        <is>
          <t>How this is meant to be used</t>
        </is>
      </c>
    </row>
    <row r="7">
      <c r="B7" s="4" t="inlineStr">
        <is>
          <t>1.  Export your bank statements to CSV or XLSX — as far back as your bank lets you go.</t>
        </is>
      </c>
    </row>
    <row r="8">
      <c r="B8" s="4" t="inlineStr">
        <is>
          <t>2.  Drop them into 01_Raw_Bank_Exports/, one folder per account. Rename the folders to your real accounts.</t>
        </is>
      </c>
    </row>
    <row r="9">
      <c r="B9" s="4" t="inlineStr">
        <is>
          <t>3.  Open Claude Code (or Codex) in this folder and paste the prompt from 04_Documentation/INSTALL-PROMPT.md.</t>
        </is>
      </c>
    </row>
    <row r="10">
      <c r="B10" s="4" t="inlineStr">
        <is>
          <t>4.  The agent reads your exports, proposes a category for every transaction, and asks you about the ones it is not sure of.</t>
        </is>
      </c>
    </row>
    <row r="11">
      <c r="B11" s="4" t="inlineStr">
        <is>
          <t>5.  Only after you confirm does it write into the 'Transactions' sheet of this file.</t>
        </is>
      </c>
    </row>
    <row r="12">
      <c r="B12" s="4" t="inlineStr">
        <is>
          <t>6.  From then on: drop a new export in, say 'do this month', and the dashboard updates.</t>
        </is>
      </c>
    </row>
    <row r="13"/>
    <row r="14">
      <c r="B14" s="3" t="inlineStr">
        <is>
          <t>The five sheets</t>
        </is>
      </c>
    </row>
    <row r="15">
      <c r="B15" s="4" t="inlineStr">
        <is>
          <t>Settings          — currency label and the first year you want charted. Set once.</t>
        </is>
      </c>
    </row>
    <row r="16">
      <c r="B16" s="4" t="inlineStr">
        <is>
          <t>Accounts          — the list of your accounts. Feeds the Account dropdown.</t>
        </is>
      </c>
    </row>
    <row r="17">
      <c r="B17" s="4" t="inlineStr">
        <is>
          <t>Categories        — Type + Category pairs. Feeds the Category dropdown. Edit freely BEFORE importing.</t>
        </is>
      </c>
    </row>
    <row r="18">
      <c r="B18" s="4" t="inlineStr">
        <is>
          <t>Transactions      — the ledger. One row per transaction. This is the only sheet that grows.</t>
        </is>
      </c>
    </row>
    <row r="19">
      <c r="B19" s="4" t="inlineStr">
        <is>
          <t>Monthly           — one row per month: income, expenses, savings, net, running balance. All formulas, do not type here.</t>
        </is>
      </c>
    </row>
    <row r="20">
      <c r="B20" s="4" t="inlineStr">
        <is>
          <t>Dashboard         — KPI tiles, a net-per-month chart, and your top expense categories over the last 12 months.</t>
        </is>
      </c>
    </row>
    <row r="21"/>
    <row r="22">
      <c r="B22" s="3" t="inlineStr">
        <is>
          <t>The one rule that makes it work</t>
        </is>
      </c>
    </row>
    <row r="23">
      <c r="B23" s="4" t="inlineStr">
        <is>
          <t>Amounts are always POSITIVE. The 'Type' column (Income / Expenses / Savings) carries the direction.</t>
        </is>
      </c>
    </row>
    <row r="24">
      <c r="B24" s="4" t="inlineStr">
        <is>
          <t>Net = Income − Expenses − Savings. Money moved to savings is not spent, but it is also not available — that is the whole point.</t>
        </is>
      </c>
    </row>
    <row r="25"/>
    <row r="26">
      <c r="B26" s="3" t="inlineStr">
        <is>
          <t>Transfers between your own accounts</t>
        </is>
      </c>
    </row>
    <row r="27">
      <c r="B27" s="4" t="inlineStr">
        <is>
          <t>Do NOT enter them. Money moving from your checking to your own savings account is not income and not an expense;</t>
        </is>
      </c>
    </row>
    <row r="28">
      <c r="B28" s="4" t="inlineStr">
        <is>
          <t>entering both legs double-counts it. Only enter it as 'Savings' when it leaves your day-to-day money for good.</t>
        </is>
      </c>
    </row>
    <row r="29"/>
    <row r="30">
      <c r="B30" s="3" t="inlineStr">
        <is>
          <t>Known limits, stated up front</t>
        </is>
      </c>
    </row>
    <row r="31">
      <c r="B31" s="4" t="inlineStr">
        <is>
          <t>•  Cash withdrawals are a blind spot. The bank shows the withdrawal, not what you bought. Decide once how you want them treated.</t>
        </is>
      </c>
    </row>
    <row r="32">
      <c r="B32" s="4" t="inlineStr">
        <is>
          <t>•  This is a household budget, not business bookkeeping. Do not mix a company account into it.</t>
        </is>
      </c>
    </row>
    <row r="33">
      <c r="B33" s="4" t="inlineStr">
        <is>
          <t>•  The dashboard reads Monthly, which reads Transactions. Nothing else. Keep it that way and it will not break.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2:D9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26" customWidth="1" min="2" max="2"/>
    <col width="16" customWidth="1" min="3" max="3"/>
    <col width="74" customWidth="1" min="4" max="4"/>
  </cols>
  <sheetData>
    <row r="2">
      <c r="B2" s="1" t="inlineStr">
        <is>
          <t>Settings</t>
        </is>
      </c>
    </row>
    <row r="4">
      <c r="B4" s="5" t="inlineStr">
        <is>
          <t>Setting</t>
        </is>
      </c>
      <c r="C4" s="5" t="inlineStr">
        <is>
          <t>Value</t>
        </is>
      </c>
      <c r="D4" s="5" t="inlineStr">
        <is>
          <t>What it does</t>
        </is>
      </c>
    </row>
    <row r="5">
      <c r="B5" s="6" t="inlineStr">
        <is>
          <t>Currency label</t>
        </is>
      </c>
      <c r="C5" s="7" t="inlineStr">
        <is>
          <t>€</t>
        </is>
      </c>
      <c r="D5" s="8" t="inlineStr">
        <is>
          <t>Cosmetic only. Change the cell number formats if you want a different symbol.</t>
        </is>
      </c>
    </row>
    <row r="6">
      <c r="B6" s="6" t="inlineStr">
        <is>
          <t>First charted year</t>
        </is>
      </c>
      <c r="C6" s="9" t="n">
        <v>2021</v>
      </c>
      <c r="D6" s="8" t="inlineStr">
        <is>
          <t>The Monthly sheet starts in January of this year. Set it to the first year you have data for, then leave it alone.</t>
        </is>
      </c>
    </row>
    <row r="7">
      <c r="B7" s="6" t="inlineStr">
        <is>
          <t>Household name</t>
        </is>
      </c>
      <c r="C7" s="7" t="inlineStr"/>
      <c r="D7" s="8" t="inlineStr">
        <is>
          <t>Optional. Only used as a label.</t>
        </is>
      </c>
    </row>
    <row r="9">
      <c r="B9" s="2" t="inlineStr">
        <is>
          <t>Yellow cells are the only ones you edit by hand.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0"/>
  <sheetViews>
    <sheetView showGridLines="0" workbookViewId="0">
      <selection activeCell="A1" sqref="A1"/>
    </sheetView>
  </sheetViews>
  <sheetFormatPr baseColWidth="8" defaultRowHeight="15"/>
  <cols>
    <col width="34" customWidth="1" min="1" max="1"/>
    <col width="22" customWidth="1" min="2" max="2"/>
    <col width="62" customWidth="1" min="3" max="3"/>
  </cols>
  <sheetData>
    <row r="1">
      <c r="A1" s="10" t="inlineStr">
        <is>
          <t>Account name</t>
        </is>
      </c>
      <c r="B1" s="10" t="inlineStr">
        <is>
          <t>Bank</t>
        </is>
      </c>
      <c r="C1" s="10" t="inlineStr">
        <is>
          <t>Notes</t>
        </is>
      </c>
    </row>
    <row r="2">
      <c r="A2" s="11" t="inlineStr">
        <is>
          <t>Main Checking</t>
        </is>
      </c>
      <c r="B2" s="11" t="n"/>
      <c r="C2" s="8" t="inlineStr">
        <is>
          <t>Replace these three with your real account names — they feed the Account dropdown in Transactions.</t>
        </is>
      </c>
    </row>
    <row r="3">
      <c r="A3" s="11" t="inlineStr">
        <is>
          <t>Joint Checking</t>
        </is>
      </c>
      <c r="B3" s="11" t="n"/>
      <c r="C3" s="11" t="n"/>
    </row>
    <row r="4">
      <c r="A4" s="11" t="inlineStr">
        <is>
          <t>Savings</t>
        </is>
      </c>
      <c r="B4" s="11" t="n"/>
      <c r="C4" s="11" t="n"/>
    </row>
    <row r="5">
      <c r="A5" s="11" t="n"/>
      <c r="B5" s="11" t="n"/>
      <c r="C5" s="11" t="n"/>
    </row>
    <row r="6">
      <c r="A6" s="11" t="n"/>
      <c r="B6" s="11" t="n"/>
      <c r="C6" s="11" t="n"/>
    </row>
    <row r="7">
      <c r="A7" s="11" t="n"/>
      <c r="B7" s="11" t="n"/>
      <c r="C7" s="11" t="n"/>
    </row>
    <row r="8">
      <c r="A8" s="11" t="n"/>
      <c r="B8" s="11" t="n"/>
      <c r="C8" s="11" t="n"/>
    </row>
    <row r="9">
      <c r="A9" s="11" t="n"/>
      <c r="B9" s="11" t="n"/>
      <c r="C9" s="11" t="n"/>
    </row>
    <row r="10">
      <c r="A10" s="11" t="n"/>
      <c r="B10" s="11" t="n"/>
      <c r="C10" s="11" t="n"/>
    </row>
    <row r="11">
      <c r="A11" s="11" t="n"/>
      <c r="B11" s="11" t="n"/>
      <c r="C11" s="11" t="n"/>
    </row>
    <row r="12">
      <c r="A12" s="11" t="n"/>
      <c r="B12" s="11" t="n"/>
      <c r="C12" s="11" t="n"/>
    </row>
    <row r="13">
      <c r="A13" s="11" t="n"/>
      <c r="B13" s="11" t="n"/>
      <c r="C13" s="11" t="n"/>
    </row>
    <row r="14">
      <c r="A14" s="11" t="n"/>
      <c r="B14" s="11" t="n"/>
      <c r="C14" s="11" t="n"/>
    </row>
    <row r="15">
      <c r="A15" s="11" t="n"/>
      <c r="B15" s="11" t="n"/>
      <c r="C15" s="11" t="n"/>
    </row>
    <row r="16">
      <c r="A16" s="11" t="n"/>
      <c r="B16" s="11" t="n"/>
      <c r="C16" s="11" t="n"/>
    </row>
    <row r="17">
      <c r="A17" s="11" t="n"/>
      <c r="B17" s="11" t="n"/>
      <c r="C17" s="11" t="n"/>
    </row>
    <row r="18">
      <c r="A18" s="11" t="n"/>
      <c r="B18" s="11" t="n"/>
      <c r="C18" s="11" t="n"/>
    </row>
    <row r="19">
      <c r="A19" s="11" t="n"/>
      <c r="B19" s="11" t="n"/>
      <c r="C19" s="11" t="n"/>
    </row>
    <row r="20">
      <c r="A20" s="11" t="n"/>
      <c r="B20" s="11" t="n"/>
      <c r="C20" s="1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1"/>
  <sheetViews>
    <sheetView showGridLines="0" workbookViewId="0">
      <selection activeCell="A1" sqref="A1"/>
    </sheetView>
  </sheetViews>
  <sheetFormatPr baseColWidth="8" defaultRowHeight="15"/>
  <cols>
    <col width="14" customWidth="1" min="1" max="1"/>
    <col width="32" customWidth="1" min="2" max="2"/>
    <col width="20" customWidth="1" min="3" max="3"/>
    <col width="10" customWidth="1" min="4" max="4"/>
    <col width="4" customWidth="1" min="5" max="5"/>
    <col width="14" customWidth="1" min="6" max="6"/>
    <col width="60" customWidth="1" min="7" max="7"/>
  </cols>
  <sheetData>
    <row r="1">
      <c r="A1" s="10" t="inlineStr">
        <is>
          <t>Type</t>
        </is>
      </c>
      <c r="B1" s="10" t="inlineStr">
        <is>
          <t>Category</t>
        </is>
      </c>
      <c r="C1" s="10" t="inlineStr">
        <is>
          <t>Last 12 full months</t>
        </is>
      </c>
      <c r="D1" s="10" t="inlineStr">
        <is>
          <t>Rank</t>
        </is>
      </c>
      <c r="F1" s="10" t="inlineStr">
        <is>
          <t>Types</t>
        </is>
      </c>
    </row>
    <row r="2">
      <c r="A2" s="11" t="inlineStr">
        <is>
          <t>Income</t>
        </is>
      </c>
      <c r="B2" s="11" t="inlineStr">
        <is>
          <t>Salary</t>
        </is>
      </c>
      <c r="C2" s="12">
        <f>IF($B2="","",SUMIFS(Transactions[Amount],Transactions[Category],$B2,Transactions[Type],"Expenses",Transactions[Date],"&gt;="&amp;EDATE(EOMONTH(TODAY(),-1)+1,-12),Transactions[Date],"&lt;="&amp;EOMONTH(TODAY(),-1))+ROW()/100000)</f>
        <v/>
      </c>
      <c r="D2" s="11">
        <f>IF($B2="","",RANK($C2,$C$2:$C$61,0))</f>
        <v/>
      </c>
      <c r="F2" s="11" t="inlineStr">
        <is>
          <t>Income</t>
        </is>
      </c>
      <c r="G2" s="2" t="inlineStr">
        <is>
          <t>Add, rename or delete rows here BEFORE you import. Columns C and D are formulas that feed the Dashboard's top-categories table — leave them alone. If you add a row past 61, extend the dropdown range in Transactions too.</t>
        </is>
      </c>
    </row>
    <row r="3">
      <c r="A3" s="11" t="inlineStr">
        <is>
          <t>Income</t>
        </is>
      </c>
      <c r="B3" s="11" t="inlineStr">
        <is>
          <t>Freelance / Side Income</t>
        </is>
      </c>
      <c r="C3" s="12">
        <f>IF($B3="","",SUMIFS(Transactions[Amount],Transactions[Category],$B3,Transactions[Type],"Expenses",Transactions[Date],"&gt;="&amp;EDATE(EOMONTH(TODAY(),-1)+1,-12),Transactions[Date],"&lt;="&amp;EOMONTH(TODAY(),-1))+ROW()/100000)</f>
        <v/>
      </c>
      <c r="D3" s="11">
        <f>IF($B3="","",RANK($C3,$C$2:$C$61,0))</f>
        <v/>
      </c>
      <c r="F3" s="11" t="inlineStr">
        <is>
          <t>Expenses</t>
        </is>
      </c>
    </row>
    <row r="4">
      <c r="A4" s="11" t="inlineStr">
        <is>
          <t>Income</t>
        </is>
      </c>
      <c r="B4" s="11" t="inlineStr">
        <is>
          <t>Benefits &amp; Allowances</t>
        </is>
      </c>
      <c r="C4" s="12">
        <f>IF($B4="","",SUMIFS(Transactions[Amount],Transactions[Category],$B4,Transactions[Type],"Expenses",Transactions[Date],"&gt;="&amp;EDATE(EOMONTH(TODAY(),-1)+1,-12),Transactions[Date],"&lt;="&amp;EOMONTH(TODAY(),-1))+ROW()/100000)</f>
        <v/>
      </c>
      <c r="D4" s="11">
        <f>IF($B4="","",RANK($C4,$C$2:$C$61,0))</f>
        <v/>
      </c>
      <c r="F4" s="11" t="inlineStr">
        <is>
          <t>Savings</t>
        </is>
      </c>
    </row>
    <row r="5">
      <c r="A5" s="11" t="inlineStr">
        <is>
          <t>Income</t>
        </is>
      </c>
      <c r="B5" s="11" t="inlineStr">
        <is>
          <t>Gifts Received</t>
        </is>
      </c>
      <c r="C5" s="12">
        <f>IF($B5="","",SUMIFS(Transactions[Amount],Transactions[Category],$B5,Transactions[Type],"Expenses",Transactions[Date],"&gt;="&amp;EDATE(EOMONTH(TODAY(),-1)+1,-12),Transactions[Date],"&lt;="&amp;EOMONTH(TODAY(),-1))+ROW()/100000)</f>
        <v/>
      </c>
      <c r="D5" s="11">
        <f>IF($B5="","",RANK($C5,$C$2:$C$61,0))</f>
        <v/>
      </c>
    </row>
    <row r="6">
      <c r="A6" s="11" t="inlineStr">
        <is>
          <t>Income</t>
        </is>
      </c>
      <c r="B6" s="11" t="inlineStr">
        <is>
          <t>Refunds &amp; Reimbursements</t>
        </is>
      </c>
      <c r="C6" s="12">
        <f>IF($B6="","",SUMIFS(Transactions[Amount],Transactions[Category],$B6,Transactions[Type],"Expenses",Transactions[Date],"&gt;="&amp;EDATE(EOMONTH(TODAY(),-1)+1,-12),Transactions[Date],"&lt;="&amp;EOMONTH(TODAY(),-1))+ROW()/100000)</f>
        <v/>
      </c>
      <c r="D6" s="11">
        <f>IF($B6="","",RANK($C6,$C$2:$C$61,0))</f>
        <v/>
      </c>
    </row>
    <row r="7">
      <c r="A7" s="11" t="inlineStr">
        <is>
          <t>Income</t>
        </is>
      </c>
      <c r="B7" s="11" t="inlineStr">
        <is>
          <t>Other Income</t>
        </is>
      </c>
      <c r="C7" s="12">
        <f>IF($B7="","",SUMIFS(Transactions[Amount],Transactions[Category],$B7,Transactions[Type],"Expenses",Transactions[Date],"&gt;="&amp;EDATE(EOMONTH(TODAY(),-1)+1,-12),Transactions[Date],"&lt;="&amp;EOMONTH(TODAY(),-1))+ROW()/100000)</f>
        <v/>
      </c>
      <c r="D7" s="11">
        <f>IF($B7="","",RANK($C7,$C$2:$C$61,0))</f>
        <v/>
      </c>
    </row>
    <row r="8">
      <c r="A8" s="11" t="inlineStr">
        <is>
          <t>Expenses</t>
        </is>
      </c>
      <c r="B8" s="11" t="inlineStr">
        <is>
          <t>Rent / Mortgage</t>
        </is>
      </c>
      <c r="C8" s="12">
        <f>IF($B8="","",SUMIFS(Transactions[Amount],Transactions[Category],$B8,Transactions[Type],"Expenses",Transactions[Date],"&gt;="&amp;EDATE(EOMONTH(TODAY(),-1)+1,-12),Transactions[Date],"&lt;="&amp;EOMONTH(TODAY(),-1))+ROW()/100000)</f>
        <v/>
      </c>
      <c r="D8" s="11">
        <f>IF($B8="","",RANK($C8,$C$2:$C$61,0))</f>
        <v/>
      </c>
    </row>
    <row r="9">
      <c r="A9" s="11" t="inlineStr">
        <is>
          <t>Expenses</t>
        </is>
      </c>
      <c r="B9" s="11" t="inlineStr">
        <is>
          <t>Utilities</t>
        </is>
      </c>
      <c r="C9" s="12">
        <f>IF($B9="","",SUMIFS(Transactions[Amount],Transactions[Category],$B9,Transactions[Type],"Expenses",Transactions[Date],"&gt;="&amp;EDATE(EOMONTH(TODAY(),-1)+1,-12),Transactions[Date],"&lt;="&amp;EOMONTH(TODAY(),-1))+ROW()/100000)</f>
        <v/>
      </c>
      <c r="D9" s="11">
        <f>IF($B9="","",RANK($C9,$C$2:$C$61,0))</f>
        <v/>
      </c>
    </row>
    <row r="10">
      <c r="A10" s="11" t="inlineStr">
        <is>
          <t>Expenses</t>
        </is>
      </c>
      <c r="B10" s="11" t="inlineStr">
        <is>
          <t>Internet &amp; Mobile</t>
        </is>
      </c>
      <c r="C10" s="12">
        <f>IF($B10="","",SUMIFS(Transactions[Amount],Transactions[Category],$B10,Transactions[Type],"Expenses",Transactions[Date],"&gt;="&amp;EDATE(EOMONTH(TODAY(),-1)+1,-12),Transactions[Date],"&lt;="&amp;EOMONTH(TODAY(),-1))+ROW()/100000)</f>
        <v/>
      </c>
      <c r="D10" s="11">
        <f>IF($B10="","",RANK($C10,$C$2:$C$61,0))</f>
        <v/>
      </c>
    </row>
    <row r="11">
      <c r="A11" s="11" t="inlineStr">
        <is>
          <t>Expenses</t>
        </is>
      </c>
      <c r="B11" s="11" t="inlineStr">
        <is>
          <t>Groceries</t>
        </is>
      </c>
      <c r="C11" s="12">
        <f>IF($B11="","",SUMIFS(Transactions[Amount],Transactions[Category],$B11,Transactions[Type],"Expenses",Transactions[Date],"&gt;="&amp;EDATE(EOMONTH(TODAY(),-1)+1,-12),Transactions[Date],"&lt;="&amp;EOMONTH(TODAY(),-1))+ROW()/100000)</f>
        <v/>
      </c>
      <c r="D11" s="11">
        <f>IF($B11="","",RANK($C11,$C$2:$C$61,0))</f>
        <v/>
      </c>
    </row>
    <row r="12">
      <c r="A12" s="11" t="inlineStr">
        <is>
          <t>Expenses</t>
        </is>
      </c>
      <c r="B12" s="11" t="inlineStr">
        <is>
          <t>Restaurants &amp; Takeaway</t>
        </is>
      </c>
      <c r="C12" s="12">
        <f>IF($B12="","",SUMIFS(Transactions[Amount],Transactions[Category],$B12,Transactions[Type],"Expenses",Transactions[Date],"&gt;="&amp;EDATE(EOMONTH(TODAY(),-1)+1,-12),Transactions[Date],"&lt;="&amp;EOMONTH(TODAY(),-1))+ROW()/100000)</f>
        <v/>
      </c>
      <c r="D12" s="11">
        <f>IF($B12="","",RANK($C12,$C$2:$C$61,0))</f>
        <v/>
      </c>
    </row>
    <row r="13">
      <c r="A13" s="11" t="inlineStr">
        <is>
          <t>Expenses</t>
        </is>
      </c>
      <c r="B13" s="11" t="inlineStr">
        <is>
          <t>Public Transport</t>
        </is>
      </c>
      <c r="C13" s="12">
        <f>IF($B13="","",SUMIFS(Transactions[Amount],Transactions[Category],$B13,Transactions[Type],"Expenses",Transactions[Date],"&gt;="&amp;EDATE(EOMONTH(TODAY(),-1)+1,-12),Transactions[Date],"&lt;="&amp;EOMONTH(TODAY(),-1))+ROW()/100000)</f>
        <v/>
      </c>
      <c r="D13" s="11">
        <f>IF($B13="","",RANK($C13,$C$2:$C$61,0))</f>
        <v/>
      </c>
    </row>
    <row r="14">
      <c r="A14" s="11" t="inlineStr">
        <is>
          <t>Expenses</t>
        </is>
      </c>
      <c r="B14" s="11" t="inlineStr">
        <is>
          <t>Car &amp; Fuel</t>
        </is>
      </c>
      <c r="C14" s="12">
        <f>IF($B14="","",SUMIFS(Transactions[Amount],Transactions[Category],$B14,Transactions[Type],"Expenses",Transactions[Date],"&gt;="&amp;EDATE(EOMONTH(TODAY(),-1)+1,-12),Transactions[Date],"&lt;="&amp;EOMONTH(TODAY(),-1))+ROW()/100000)</f>
        <v/>
      </c>
      <c r="D14" s="11">
        <f>IF($B14="","",RANK($C14,$C$2:$C$61,0))</f>
        <v/>
      </c>
    </row>
    <row r="15">
      <c r="A15" s="11" t="inlineStr">
        <is>
          <t>Expenses</t>
        </is>
      </c>
      <c r="B15" s="11" t="inlineStr">
        <is>
          <t>Insurance</t>
        </is>
      </c>
      <c r="C15" s="12">
        <f>IF($B15="","",SUMIFS(Transactions[Amount],Transactions[Category],$B15,Transactions[Type],"Expenses",Transactions[Date],"&gt;="&amp;EDATE(EOMONTH(TODAY(),-1)+1,-12),Transactions[Date],"&lt;="&amp;EOMONTH(TODAY(),-1))+ROW()/100000)</f>
        <v/>
      </c>
      <c r="D15" s="11">
        <f>IF($B15="","",RANK($C15,$C$2:$C$61,0))</f>
        <v/>
      </c>
    </row>
    <row r="16">
      <c r="A16" s="11" t="inlineStr">
        <is>
          <t>Expenses</t>
        </is>
      </c>
      <c r="B16" s="11" t="inlineStr">
        <is>
          <t>Healthcare</t>
        </is>
      </c>
      <c r="C16" s="12">
        <f>IF($B16="","",SUMIFS(Transactions[Amount],Transactions[Category],$B16,Transactions[Type],"Expenses",Transactions[Date],"&gt;="&amp;EDATE(EOMONTH(TODAY(),-1)+1,-12),Transactions[Date],"&lt;="&amp;EOMONTH(TODAY(),-1))+ROW()/100000)</f>
        <v/>
      </c>
      <c r="D16" s="11">
        <f>IF($B16="","",RANK($C16,$C$2:$C$61,0))</f>
        <v/>
      </c>
    </row>
    <row r="17">
      <c r="A17" s="11" t="inlineStr">
        <is>
          <t>Expenses</t>
        </is>
      </c>
      <c r="B17" s="11" t="inlineStr">
        <is>
          <t>Childcare</t>
        </is>
      </c>
      <c r="C17" s="12">
        <f>IF($B17="","",SUMIFS(Transactions[Amount],Transactions[Category],$B17,Transactions[Type],"Expenses",Transactions[Date],"&gt;="&amp;EDATE(EOMONTH(TODAY(),-1)+1,-12),Transactions[Date],"&lt;="&amp;EOMONTH(TODAY(),-1))+ROW()/100000)</f>
        <v/>
      </c>
      <c r="D17" s="11">
        <f>IF($B17="","",RANK($C17,$C$2:$C$61,0))</f>
        <v/>
      </c>
    </row>
    <row r="18">
      <c r="A18" s="11" t="inlineStr">
        <is>
          <t>Expenses</t>
        </is>
      </c>
      <c r="B18" s="11" t="inlineStr">
        <is>
          <t>Education</t>
        </is>
      </c>
      <c r="C18" s="12">
        <f>IF($B18="","",SUMIFS(Transactions[Amount],Transactions[Category],$B18,Transactions[Type],"Expenses",Transactions[Date],"&gt;="&amp;EDATE(EOMONTH(TODAY(),-1)+1,-12),Transactions[Date],"&lt;="&amp;EOMONTH(TODAY(),-1))+ROW()/100000)</f>
        <v/>
      </c>
      <c r="D18" s="11">
        <f>IF($B18="","",RANK($C18,$C$2:$C$61,0))</f>
        <v/>
      </c>
    </row>
    <row r="19">
      <c r="A19" s="11" t="inlineStr">
        <is>
          <t>Expenses</t>
        </is>
      </c>
      <c r="B19" s="11" t="inlineStr">
        <is>
          <t>Subscriptions</t>
        </is>
      </c>
      <c r="C19" s="12">
        <f>IF($B19="","",SUMIFS(Transactions[Amount],Transactions[Category],$B19,Transactions[Type],"Expenses",Transactions[Date],"&gt;="&amp;EDATE(EOMONTH(TODAY(),-1)+1,-12),Transactions[Date],"&lt;="&amp;EOMONTH(TODAY(),-1))+ROW()/100000)</f>
        <v/>
      </c>
      <c r="D19" s="11">
        <f>IF($B19="","",RANK($C19,$C$2:$C$61,0))</f>
        <v/>
      </c>
    </row>
    <row r="20">
      <c r="A20" s="11" t="inlineStr">
        <is>
          <t>Expenses</t>
        </is>
      </c>
      <c r="B20" s="11" t="inlineStr">
        <is>
          <t>Clothing</t>
        </is>
      </c>
      <c r="C20" s="12">
        <f>IF($B20="","",SUMIFS(Transactions[Amount],Transactions[Category],$B20,Transactions[Type],"Expenses",Transactions[Date],"&gt;="&amp;EDATE(EOMONTH(TODAY(),-1)+1,-12),Transactions[Date],"&lt;="&amp;EOMONTH(TODAY(),-1))+ROW()/100000)</f>
        <v/>
      </c>
      <c r="D20" s="11">
        <f>IF($B20="","",RANK($C20,$C$2:$C$61,0))</f>
        <v/>
      </c>
    </row>
    <row r="21">
      <c r="A21" s="11" t="inlineStr">
        <is>
          <t>Expenses</t>
        </is>
      </c>
      <c r="B21" s="11" t="inlineStr">
        <is>
          <t>Household &amp; Maintenance</t>
        </is>
      </c>
      <c r="C21" s="12">
        <f>IF($B21="","",SUMIFS(Transactions[Amount],Transactions[Category],$B21,Transactions[Type],"Expenses",Transactions[Date],"&gt;="&amp;EDATE(EOMONTH(TODAY(),-1)+1,-12),Transactions[Date],"&lt;="&amp;EOMONTH(TODAY(),-1))+ROW()/100000)</f>
        <v/>
      </c>
      <c r="D21" s="11">
        <f>IF($B21="","",RANK($C21,$C$2:$C$61,0))</f>
        <v/>
      </c>
    </row>
    <row r="22">
      <c r="A22" s="11" t="inlineStr">
        <is>
          <t>Expenses</t>
        </is>
      </c>
      <c r="B22" s="11" t="inlineStr">
        <is>
          <t>Home Improvement</t>
        </is>
      </c>
      <c r="C22" s="12">
        <f>IF($B22="","",SUMIFS(Transactions[Amount],Transactions[Category],$B22,Transactions[Type],"Expenses",Transactions[Date],"&gt;="&amp;EDATE(EOMONTH(TODAY(),-1)+1,-12),Transactions[Date],"&lt;="&amp;EOMONTH(TODAY(),-1))+ROW()/100000)</f>
        <v/>
      </c>
      <c r="D22" s="11">
        <f>IF($B22="","",RANK($C22,$C$2:$C$61,0))</f>
        <v/>
      </c>
    </row>
    <row r="23">
      <c r="A23" s="11" t="inlineStr">
        <is>
          <t>Expenses</t>
        </is>
      </c>
      <c r="B23" s="11" t="inlineStr">
        <is>
          <t>Leisure &amp; Hobbies</t>
        </is>
      </c>
      <c r="C23" s="12">
        <f>IF($B23="","",SUMIFS(Transactions[Amount],Transactions[Category],$B23,Transactions[Type],"Expenses",Transactions[Date],"&gt;="&amp;EDATE(EOMONTH(TODAY(),-1)+1,-12),Transactions[Date],"&lt;="&amp;EOMONTH(TODAY(),-1))+ROW()/100000)</f>
        <v/>
      </c>
      <c r="D23" s="11">
        <f>IF($B23="","",RANK($C23,$C$2:$C$61,0))</f>
        <v/>
      </c>
    </row>
    <row r="24">
      <c r="A24" s="11" t="inlineStr">
        <is>
          <t>Expenses</t>
        </is>
      </c>
      <c r="B24" s="11" t="inlineStr">
        <is>
          <t>Travel &amp; Holidays</t>
        </is>
      </c>
      <c r="C24" s="12">
        <f>IF($B24="","",SUMIFS(Transactions[Amount],Transactions[Category],$B24,Transactions[Type],"Expenses",Transactions[Date],"&gt;="&amp;EDATE(EOMONTH(TODAY(),-1)+1,-12),Transactions[Date],"&lt;="&amp;EOMONTH(TODAY(),-1))+ROW()/100000)</f>
        <v/>
      </c>
      <c r="D24" s="11">
        <f>IF($B24="","",RANK($C24,$C$2:$C$61,0))</f>
        <v/>
      </c>
    </row>
    <row r="25">
      <c r="A25" s="11" t="inlineStr">
        <is>
          <t>Expenses</t>
        </is>
      </c>
      <c r="B25" s="11" t="inlineStr">
        <is>
          <t>Gifts &amp; Presents</t>
        </is>
      </c>
      <c r="C25" s="12">
        <f>IF($B25="","",SUMIFS(Transactions[Amount],Transactions[Category],$B25,Transactions[Type],"Expenses",Transactions[Date],"&gt;="&amp;EDATE(EOMONTH(TODAY(),-1)+1,-12),Transactions[Date],"&lt;="&amp;EOMONTH(TODAY(),-1))+ROW()/100000)</f>
        <v/>
      </c>
      <c r="D25" s="11">
        <f>IF($B25="","",RANK($C25,$C$2:$C$61,0))</f>
        <v/>
      </c>
    </row>
    <row r="26">
      <c r="A26" s="11" t="inlineStr">
        <is>
          <t>Expenses</t>
        </is>
      </c>
      <c r="B26" s="11" t="inlineStr">
        <is>
          <t>Bank Fees &amp; Charges</t>
        </is>
      </c>
      <c r="C26" s="12">
        <f>IF($B26="","",SUMIFS(Transactions[Amount],Transactions[Category],$B26,Transactions[Type],"Expenses",Transactions[Date],"&gt;="&amp;EDATE(EOMONTH(TODAY(),-1)+1,-12),Transactions[Date],"&lt;="&amp;EOMONTH(TODAY(),-1))+ROW()/100000)</f>
        <v/>
      </c>
      <c r="D26" s="11">
        <f>IF($B26="","",RANK($C26,$C$2:$C$61,0))</f>
        <v/>
      </c>
    </row>
    <row r="27">
      <c r="A27" s="11" t="inlineStr">
        <is>
          <t>Expenses</t>
        </is>
      </c>
      <c r="B27" s="11" t="inlineStr">
        <is>
          <t>Taxes &amp; Fines</t>
        </is>
      </c>
      <c r="C27" s="12">
        <f>IF($B27="","",SUMIFS(Transactions[Amount],Transactions[Category],$B27,Transactions[Type],"Expenses",Transactions[Date],"&gt;="&amp;EDATE(EOMONTH(TODAY(),-1)+1,-12),Transactions[Date],"&lt;="&amp;EOMONTH(TODAY(),-1))+ROW()/100000)</f>
        <v/>
      </c>
      <c r="D27" s="11">
        <f>IF($B27="","",RANK($C27,$C$2:$C$61,0))</f>
        <v/>
      </c>
    </row>
    <row r="28">
      <c r="A28" s="11" t="inlineStr">
        <is>
          <t>Expenses</t>
        </is>
      </c>
      <c r="B28" s="11" t="inlineStr">
        <is>
          <t>Other Expenses</t>
        </is>
      </c>
      <c r="C28" s="12">
        <f>IF($B28="","",SUMIFS(Transactions[Amount],Transactions[Category],$B28,Transactions[Type],"Expenses",Transactions[Date],"&gt;="&amp;EDATE(EOMONTH(TODAY(),-1)+1,-12),Transactions[Date],"&lt;="&amp;EOMONTH(TODAY(),-1))+ROW()/100000)</f>
        <v/>
      </c>
      <c r="D28" s="11">
        <f>IF($B28="","",RANK($C28,$C$2:$C$61,0))</f>
        <v/>
      </c>
    </row>
    <row r="29">
      <c r="A29" s="11" t="inlineStr">
        <is>
          <t>Expenses</t>
        </is>
      </c>
      <c r="B29" s="11" t="inlineStr">
        <is>
          <t>Unknown</t>
        </is>
      </c>
      <c r="C29" s="12">
        <f>IF($B29="","",SUMIFS(Transactions[Amount],Transactions[Category],$B29,Transactions[Type],"Expenses",Transactions[Date],"&gt;="&amp;EDATE(EOMONTH(TODAY(),-1)+1,-12),Transactions[Date],"&lt;="&amp;EOMONTH(TODAY(),-1))+ROW()/100000)</f>
        <v/>
      </c>
      <c r="D29" s="11">
        <f>IF($B29="","",RANK($C29,$C$2:$C$61,0))</f>
        <v/>
      </c>
    </row>
    <row r="30">
      <c r="A30" s="11" t="inlineStr">
        <is>
          <t>Savings</t>
        </is>
      </c>
      <c r="B30" s="11" t="inlineStr">
        <is>
          <t>Emergency Fund</t>
        </is>
      </c>
      <c r="C30" s="12">
        <f>IF($B30="","",SUMIFS(Transactions[Amount],Transactions[Category],$B30,Transactions[Type],"Expenses",Transactions[Date],"&gt;="&amp;EDATE(EOMONTH(TODAY(),-1)+1,-12),Transactions[Date],"&lt;="&amp;EOMONTH(TODAY(),-1))+ROW()/100000)</f>
        <v/>
      </c>
      <c r="D30" s="11">
        <f>IF($B30="","",RANK($C30,$C$2:$C$61,0))</f>
        <v/>
      </c>
    </row>
    <row r="31">
      <c r="A31" s="11" t="inlineStr">
        <is>
          <t>Savings</t>
        </is>
      </c>
      <c r="B31" s="11" t="inlineStr">
        <is>
          <t>Sinking Fund</t>
        </is>
      </c>
      <c r="C31" s="12">
        <f>IF($B31="","",SUMIFS(Transactions[Amount],Transactions[Category],$B31,Transactions[Type],"Expenses",Transactions[Date],"&gt;="&amp;EDATE(EOMONTH(TODAY(),-1)+1,-12),Transactions[Date],"&lt;="&amp;EOMONTH(TODAY(),-1))+ROW()/100000)</f>
        <v/>
      </c>
      <c r="D31" s="11">
        <f>IF($B31="","",RANK($C31,$C$2:$C$61,0))</f>
        <v/>
      </c>
    </row>
    <row r="32">
      <c r="A32" s="11" t="inlineStr">
        <is>
          <t>Savings</t>
        </is>
      </c>
      <c r="B32" s="11" t="inlineStr">
        <is>
          <t>Long-Term Investment</t>
        </is>
      </c>
      <c r="C32" s="12">
        <f>IF($B32="","",SUMIFS(Transactions[Amount],Transactions[Category],$B32,Transactions[Type],"Expenses",Transactions[Date],"&gt;="&amp;EDATE(EOMONTH(TODAY(),-1)+1,-12),Transactions[Date],"&lt;="&amp;EOMONTH(TODAY(),-1))+ROW()/100000)</f>
        <v/>
      </c>
      <c r="D32" s="11">
        <f>IF($B32="","",RANK($C32,$C$2:$C$61,0))</f>
        <v/>
      </c>
    </row>
    <row r="33">
      <c r="A33" s="11" t="inlineStr">
        <is>
          <t>Savings</t>
        </is>
      </c>
      <c r="B33" s="11" t="inlineStr">
        <is>
          <t>Short-Term Investment</t>
        </is>
      </c>
      <c r="C33" s="12">
        <f>IF($B33="","",SUMIFS(Transactions[Amount],Transactions[Category],$B33,Transactions[Type],"Expenses",Transactions[Date],"&gt;="&amp;EDATE(EOMONTH(TODAY(),-1)+1,-12),Transactions[Date],"&lt;="&amp;EOMONTH(TODAY(),-1))+ROW()/100000)</f>
        <v/>
      </c>
      <c r="D33" s="11">
        <f>IF($B33="","",RANK($C33,$C$2:$C$61,0))</f>
        <v/>
      </c>
    </row>
    <row r="34">
      <c r="A34" s="11" t="inlineStr">
        <is>
          <t>Savings</t>
        </is>
      </c>
      <c r="B34" s="11" t="inlineStr">
        <is>
          <t>Pension</t>
        </is>
      </c>
      <c r="C34" s="12">
        <f>IF($B34="","",SUMIFS(Transactions[Amount],Transactions[Category],$B34,Transactions[Type],"Expenses",Transactions[Date],"&gt;="&amp;EDATE(EOMONTH(TODAY(),-1)+1,-12),Transactions[Date],"&lt;="&amp;EOMONTH(TODAY(),-1))+ROW()/100000)</f>
        <v/>
      </c>
      <c r="D34" s="11">
        <f>IF($B34="","",RANK($C34,$C$2:$C$61,0))</f>
        <v/>
      </c>
    </row>
    <row r="35">
      <c r="A35" s="11" t="n"/>
      <c r="B35" s="11" t="n"/>
      <c r="C35" s="12">
        <f>IF($B35="","",SUMIFS(Transactions[Amount],Transactions[Category],$B35,Transactions[Type],"Expenses",Transactions[Date],"&gt;="&amp;EDATE(EOMONTH(TODAY(),-1)+1,-12),Transactions[Date],"&lt;="&amp;EOMONTH(TODAY(),-1))+ROW()/100000)</f>
        <v/>
      </c>
      <c r="D35" s="11">
        <f>IF($B35="","",RANK($C35,$C$2:$C$61,0))</f>
        <v/>
      </c>
    </row>
    <row r="36">
      <c r="A36" s="11" t="n"/>
      <c r="B36" s="11" t="n"/>
      <c r="C36" s="12">
        <f>IF($B36="","",SUMIFS(Transactions[Amount],Transactions[Category],$B36,Transactions[Type],"Expenses",Transactions[Date],"&gt;="&amp;EDATE(EOMONTH(TODAY(),-1)+1,-12),Transactions[Date],"&lt;="&amp;EOMONTH(TODAY(),-1))+ROW()/100000)</f>
        <v/>
      </c>
      <c r="D36" s="11">
        <f>IF($B36="","",RANK($C36,$C$2:$C$61,0))</f>
        <v/>
      </c>
    </row>
    <row r="37">
      <c r="A37" s="11" t="n"/>
      <c r="B37" s="11" t="n"/>
      <c r="C37" s="12">
        <f>IF($B37="","",SUMIFS(Transactions[Amount],Transactions[Category],$B37,Transactions[Type],"Expenses",Transactions[Date],"&gt;="&amp;EDATE(EOMONTH(TODAY(),-1)+1,-12),Transactions[Date],"&lt;="&amp;EOMONTH(TODAY(),-1))+ROW()/100000)</f>
        <v/>
      </c>
      <c r="D37" s="11">
        <f>IF($B37="","",RANK($C37,$C$2:$C$61,0))</f>
        <v/>
      </c>
    </row>
    <row r="38">
      <c r="A38" s="11" t="n"/>
      <c r="B38" s="11" t="n"/>
      <c r="C38" s="12">
        <f>IF($B38="","",SUMIFS(Transactions[Amount],Transactions[Category],$B38,Transactions[Type],"Expenses",Transactions[Date],"&gt;="&amp;EDATE(EOMONTH(TODAY(),-1)+1,-12),Transactions[Date],"&lt;="&amp;EOMONTH(TODAY(),-1))+ROW()/100000)</f>
        <v/>
      </c>
      <c r="D38" s="11">
        <f>IF($B38="","",RANK($C38,$C$2:$C$61,0))</f>
        <v/>
      </c>
    </row>
    <row r="39">
      <c r="A39" s="11" t="n"/>
      <c r="B39" s="11" t="n"/>
      <c r="C39" s="12">
        <f>IF($B39="","",SUMIFS(Transactions[Amount],Transactions[Category],$B39,Transactions[Type],"Expenses",Transactions[Date],"&gt;="&amp;EDATE(EOMONTH(TODAY(),-1)+1,-12),Transactions[Date],"&lt;="&amp;EOMONTH(TODAY(),-1))+ROW()/100000)</f>
        <v/>
      </c>
      <c r="D39" s="11">
        <f>IF($B39="","",RANK($C39,$C$2:$C$61,0))</f>
        <v/>
      </c>
    </row>
    <row r="40">
      <c r="A40" s="11" t="n"/>
      <c r="B40" s="11" t="n"/>
      <c r="C40" s="12">
        <f>IF($B40="","",SUMIFS(Transactions[Amount],Transactions[Category],$B40,Transactions[Type],"Expenses",Transactions[Date],"&gt;="&amp;EDATE(EOMONTH(TODAY(),-1)+1,-12),Transactions[Date],"&lt;="&amp;EOMONTH(TODAY(),-1))+ROW()/100000)</f>
        <v/>
      </c>
      <c r="D40" s="11">
        <f>IF($B40="","",RANK($C40,$C$2:$C$61,0))</f>
        <v/>
      </c>
    </row>
    <row r="41">
      <c r="A41" s="11" t="n"/>
      <c r="B41" s="11" t="n"/>
      <c r="C41" s="12">
        <f>IF($B41="","",SUMIFS(Transactions[Amount],Transactions[Category],$B41,Transactions[Type],"Expenses",Transactions[Date],"&gt;="&amp;EDATE(EOMONTH(TODAY(),-1)+1,-12),Transactions[Date],"&lt;="&amp;EOMONTH(TODAY(),-1))+ROW()/100000)</f>
        <v/>
      </c>
      <c r="D41" s="11">
        <f>IF($B41="","",RANK($C41,$C$2:$C$61,0))</f>
        <v/>
      </c>
    </row>
    <row r="42">
      <c r="A42" s="11" t="n"/>
      <c r="B42" s="11" t="n"/>
      <c r="C42" s="12">
        <f>IF($B42="","",SUMIFS(Transactions[Amount],Transactions[Category],$B42,Transactions[Type],"Expenses",Transactions[Date],"&gt;="&amp;EDATE(EOMONTH(TODAY(),-1)+1,-12),Transactions[Date],"&lt;="&amp;EOMONTH(TODAY(),-1))+ROW()/100000)</f>
        <v/>
      </c>
      <c r="D42" s="11">
        <f>IF($B42="","",RANK($C42,$C$2:$C$61,0))</f>
        <v/>
      </c>
    </row>
    <row r="43">
      <c r="A43" s="11" t="n"/>
      <c r="B43" s="11" t="n"/>
      <c r="C43" s="12">
        <f>IF($B43="","",SUMIFS(Transactions[Amount],Transactions[Category],$B43,Transactions[Type],"Expenses",Transactions[Date],"&gt;="&amp;EDATE(EOMONTH(TODAY(),-1)+1,-12),Transactions[Date],"&lt;="&amp;EOMONTH(TODAY(),-1))+ROW()/100000)</f>
        <v/>
      </c>
      <c r="D43" s="11">
        <f>IF($B43="","",RANK($C43,$C$2:$C$61,0))</f>
        <v/>
      </c>
    </row>
    <row r="44">
      <c r="A44" s="11" t="n"/>
      <c r="B44" s="11" t="n"/>
      <c r="C44" s="12">
        <f>IF($B44="","",SUMIFS(Transactions[Amount],Transactions[Category],$B44,Transactions[Type],"Expenses",Transactions[Date],"&gt;="&amp;EDATE(EOMONTH(TODAY(),-1)+1,-12),Transactions[Date],"&lt;="&amp;EOMONTH(TODAY(),-1))+ROW()/100000)</f>
        <v/>
      </c>
      <c r="D44" s="11">
        <f>IF($B44="","",RANK($C44,$C$2:$C$61,0))</f>
        <v/>
      </c>
    </row>
    <row r="45">
      <c r="A45" s="11" t="n"/>
      <c r="B45" s="11" t="n"/>
      <c r="C45" s="12">
        <f>IF($B45="","",SUMIFS(Transactions[Amount],Transactions[Category],$B45,Transactions[Type],"Expenses",Transactions[Date],"&gt;="&amp;EDATE(EOMONTH(TODAY(),-1)+1,-12),Transactions[Date],"&lt;="&amp;EOMONTH(TODAY(),-1))+ROW()/100000)</f>
        <v/>
      </c>
      <c r="D45" s="11">
        <f>IF($B45="","",RANK($C45,$C$2:$C$61,0))</f>
        <v/>
      </c>
    </row>
    <row r="46">
      <c r="A46" s="11" t="n"/>
      <c r="B46" s="11" t="n"/>
      <c r="C46" s="12">
        <f>IF($B46="","",SUMIFS(Transactions[Amount],Transactions[Category],$B46,Transactions[Type],"Expenses",Transactions[Date],"&gt;="&amp;EDATE(EOMONTH(TODAY(),-1)+1,-12),Transactions[Date],"&lt;="&amp;EOMONTH(TODAY(),-1))+ROW()/100000)</f>
        <v/>
      </c>
      <c r="D46" s="11">
        <f>IF($B46="","",RANK($C46,$C$2:$C$61,0))</f>
        <v/>
      </c>
    </row>
    <row r="47">
      <c r="A47" s="11" t="n"/>
      <c r="B47" s="11" t="n"/>
      <c r="C47" s="12">
        <f>IF($B47="","",SUMIFS(Transactions[Amount],Transactions[Category],$B47,Transactions[Type],"Expenses",Transactions[Date],"&gt;="&amp;EDATE(EOMONTH(TODAY(),-1)+1,-12),Transactions[Date],"&lt;="&amp;EOMONTH(TODAY(),-1))+ROW()/100000)</f>
        <v/>
      </c>
      <c r="D47" s="11">
        <f>IF($B47="","",RANK($C47,$C$2:$C$61,0))</f>
        <v/>
      </c>
    </row>
    <row r="48">
      <c r="A48" s="11" t="n"/>
      <c r="B48" s="11" t="n"/>
      <c r="C48" s="12">
        <f>IF($B48="","",SUMIFS(Transactions[Amount],Transactions[Category],$B48,Transactions[Type],"Expenses",Transactions[Date],"&gt;="&amp;EDATE(EOMONTH(TODAY(),-1)+1,-12),Transactions[Date],"&lt;="&amp;EOMONTH(TODAY(),-1))+ROW()/100000)</f>
        <v/>
      </c>
      <c r="D48" s="11">
        <f>IF($B48="","",RANK($C48,$C$2:$C$61,0))</f>
        <v/>
      </c>
    </row>
    <row r="49">
      <c r="A49" s="11" t="n"/>
      <c r="B49" s="11" t="n"/>
      <c r="C49" s="12">
        <f>IF($B49="","",SUMIFS(Transactions[Amount],Transactions[Category],$B49,Transactions[Type],"Expenses",Transactions[Date],"&gt;="&amp;EDATE(EOMONTH(TODAY(),-1)+1,-12),Transactions[Date],"&lt;="&amp;EOMONTH(TODAY(),-1))+ROW()/100000)</f>
        <v/>
      </c>
      <c r="D49" s="11">
        <f>IF($B49="","",RANK($C49,$C$2:$C$61,0))</f>
        <v/>
      </c>
    </row>
    <row r="50">
      <c r="A50" s="11" t="n"/>
      <c r="B50" s="11" t="n"/>
      <c r="C50" s="12">
        <f>IF($B50="","",SUMIFS(Transactions[Amount],Transactions[Category],$B50,Transactions[Type],"Expenses",Transactions[Date],"&gt;="&amp;EDATE(EOMONTH(TODAY(),-1)+1,-12),Transactions[Date],"&lt;="&amp;EOMONTH(TODAY(),-1))+ROW()/100000)</f>
        <v/>
      </c>
      <c r="D50" s="11">
        <f>IF($B50="","",RANK($C50,$C$2:$C$61,0))</f>
        <v/>
      </c>
    </row>
    <row r="51">
      <c r="A51" s="11" t="n"/>
      <c r="B51" s="11" t="n"/>
      <c r="C51" s="12">
        <f>IF($B51="","",SUMIFS(Transactions[Amount],Transactions[Category],$B51,Transactions[Type],"Expenses",Transactions[Date],"&gt;="&amp;EDATE(EOMONTH(TODAY(),-1)+1,-12),Transactions[Date],"&lt;="&amp;EOMONTH(TODAY(),-1))+ROW()/100000)</f>
        <v/>
      </c>
      <c r="D51" s="11">
        <f>IF($B51="","",RANK($C51,$C$2:$C$61,0))</f>
        <v/>
      </c>
    </row>
    <row r="52">
      <c r="A52" s="11" t="n"/>
      <c r="B52" s="11" t="n"/>
      <c r="C52" s="12">
        <f>IF($B52="","",SUMIFS(Transactions[Amount],Transactions[Category],$B52,Transactions[Type],"Expenses",Transactions[Date],"&gt;="&amp;EDATE(EOMONTH(TODAY(),-1)+1,-12),Transactions[Date],"&lt;="&amp;EOMONTH(TODAY(),-1))+ROW()/100000)</f>
        <v/>
      </c>
      <c r="D52" s="11">
        <f>IF($B52="","",RANK($C52,$C$2:$C$61,0))</f>
        <v/>
      </c>
    </row>
    <row r="53">
      <c r="A53" s="11" t="n"/>
      <c r="B53" s="11" t="n"/>
      <c r="C53" s="12">
        <f>IF($B53="","",SUMIFS(Transactions[Amount],Transactions[Category],$B53,Transactions[Type],"Expenses",Transactions[Date],"&gt;="&amp;EDATE(EOMONTH(TODAY(),-1)+1,-12),Transactions[Date],"&lt;="&amp;EOMONTH(TODAY(),-1))+ROW()/100000)</f>
        <v/>
      </c>
      <c r="D53" s="11">
        <f>IF($B53="","",RANK($C53,$C$2:$C$61,0))</f>
        <v/>
      </c>
    </row>
    <row r="54">
      <c r="A54" s="11" t="n"/>
      <c r="B54" s="11" t="n"/>
      <c r="C54" s="12">
        <f>IF($B54="","",SUMIFS(Transactions[Amount],Transactions[Category],$B54,Transactions[Type],"Expenses",Transactions[Date],"&gt;="&amp;EDATE(EOMONTH(TODAY(),-1)+1,-12),Transactions[Date],"&lt;="&amp;EOMONTH(TODAY(),-1))+ROW()/100000)</f>
        <v/>
      </c>
      <c r="D54" s="11">
        <f>IF($B54="","",RANK($C54,$C$2:$C$61,0))</f>
        <v/>
      </c>
    </row>
    <row r="55">
      <c r="A55" s="11" t="n"/>
      <c r="B55" s="11" t="n"/>
      <c r="C55" s="12">
        <f>IF($B55="","",SUMIFS(Transactions[Amount],Transactions[Category],$B55,Transactions[Type],"Expenses",Transactions[Date],"&gt;="&amp;EDATE(EOMONTH(TODAY(),-1)+1,-12),Transactions[Date],"&lt;="&amp;EOMONTH(TODAY(),-1))+ROW()/100000)</f>
        <v/>
      </c>
      <c r="D55" s="11">
        <f>IF($B55="","",RANK($C55,$C$2:$C$61,0))</f>
        <v/>
      </c>
    </row>
    <row r="56">
      <c r="A56" s="11" t="n"/>
      <c r="B56" s="11" t="n"/>
      <c r="C56" s="12">
        <f>IF($B56="","",SUMIFS(Transactions[Amount],Transactions[Category],$B56,Transactions[Type],"Expenses",Transactions[Date],"&gt;="&amp;EDATE(EOMONTH(TODAY(),-1)+1,-12),Transactions[Date],"&lt;="&amp;EOMONTH(TODAY(),-1))+ROW()/100000)</f>
        <v/>
      </c>
      <c r="D56" s="11">
        <f>IF($B56="","",RANK($C56,$C$2:$C$61,0))</f>
        <v/>
      </c>
    </row>
    <row r="57">
      <c r="A57" s="11" t="n"/>
      <c r="B57" s="11" t="n"/>
      <c r="C57" s="12">
        <f>IF($B57="","",SUMIFS(Transactions[Amount],Transactions[Category],$B57,Transactions[Type],"Expenses",Transactions[Date],"&gt;="&amp;EDATE(EOMONTH(TODAY(),-1)+1,-12),Transactions[Date],"&lt;="&amp;EOMONTH(TODAY(),-1))+ROW()/100000)</f>
        <v/>
      </c>
      <c r="D57" s="11">
        <f>IF($B57="","",RANK($C57,$C$2:$C$61,0))</f>
        <v/>
      </c>
    </row>
    <row r="58">
      <c r="A58" s="11" t="n"/>
      <c r="B58" s="11" t="n"/>
      <c r="C58" s="12">
        <f>IF($B58="","",SUMIFS(Transactions[Amount],Transactions[Category],$B58,Transactions[Type],"Expenses",Transactions[Date],"&gt;="&amp;EDATE(EOMONTH(TODAY(),-1)+1,-12),Transactions[Date],"&lt;="&amp;EOMONTH(TODAY(),-1))+ROW()/100000)</f>
        <v/>
      </c>
      <c r="D58" s="11">
        <f>IF($B58="","",RANK($C58,$C$2:$C$61,0))</f>
        <v/>
      </c>
    </row>
    <row r="59">
      <c r="A59" s="11" t="n"/>
      <c r="B59" s="11" t="n"/>
      <c r="C59" s="12">
        <f>IF($B59="","",SUMIFS(Transactions[Amount],Transactions[Category],$B59,Transactions[Type],"Expenses",Transactions[Date],"&gt;="&amp;EDATE(EOMONTH(TODAY(),-1)+1,-12),Transactions[Date],"&lt;="&amp;EOMONTH(TODAY(),-1))+ROW()/100000)</f>
        <v/>
      </c>
      <c r="D59" s="11">
        <f>IF($B59="","",RANK($C59,$C$2:$C$61,0))</f>
        <v/>
      </c>
    </row>
    <row r="60">
      <c r="A60" s="11" t="n"/>
      <c r="B60" s="11" t="n"/>
      <c r="C60" s="12">
        <f>IF($B60="","",SUMIFS(Transactions[Amount],Transactions[Category],$B60,Transactions[Type],"Expenses",Transactions[Date],"&gt;="&amp;EDATE(EOMONTH(TODAY(),-1)+1,-12),Transactions[Date],"&lt;="&amp;EOMONTH(TODAY(),-1))+ROW()/100000)</f>
        <v/>
      </c>
      <c r="D60" s="11">
        <f>IF($B60="","",RANK($C60,$C$2:$C$61,0))</f>
        <v/>
      </c>
    </row>
    <row r="61">
      <c r="A61" s="11" t="n"/>
      <c r="B61" s="11" t="n"/>
      <c r="C61" s="12">
        <f>IF($B61="","",SUMIFS(Transactions[Amount],Transactions[Category],$B61,Transactions[Type],"Expenses",Transactions[Date],"&gt;="&amp;EDATE(EOMONTH(TODAY(),-1)+1,-12),Transactions[Date],"&lt;="&amp;EOMONTH(TODAY(),-1))+ROW()/100000)</f>
        <v/>
      </c>
      <c r="D61" s="11">
        <f>IF($B61="","",RANK($C61,$C$2:$C$61,0))</f>
        <v/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50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22" customWidth="1" min="2" max="2"/>
    <col width="13" customWidth="1" min="3" max="3"/>
    <col width="28" customWidth="1" min="4" max="4"/>
    <col width="14" customWidth="1" min="5" max="5"/>
    <col width="68" customWidth="1" min="6" max="6"/>
  </cols>
  <sheetData>
    <row r="1" ht="22" customHeight="1">
      <c r="A1" s="13" t="inlineStr">
        <is>
          <t>Date</t>
        </is>
      </c>
      <c r="B1" s="13" t="inlineStr">
        <is>
          <t>Account</t>
        </is>
      </c>
      <c r="C1" s="13" t="inlineStr">
        <is>
          <t>Type</t>
        </is>
      </c>
      <c r="D1" s="13" t="inlineStr">
        <is>
          <t>Category</t>
        </is>
      </c>
      <c r="E1" s="13" t="inlineStr">
        <is>
          <t>Amount</t>
        </is>
      </c>
      <c r="F1" s="13" t="inlineStr">
        <is>
          <t>Details</t>
        </is>
      </c>
    </row>
    <row r="2">
      <c r="A2" s="14" t="n"/>
      <c r="E2" s="15" t="n"/>
    </row>
    <row r="3">
      <c r="A3" s="14" t="n"/>
      <c r="E3" s="15" t="n"/>
    </row>
    <row r="4">
      <c r="A4" s="14" t="n"/>
      <c r="E4" s="15" t="n"/>
    </row>
    <row r="5">
      <c r="A5" s="14" t="n"/>
      <c r="E5" s="15" t="n"/>
    </row>
    <row r="6">
      <c r="A6" s="14" t="n"/>
      <c r="E6" s="15" t="n"/>
    </row>
    <row r="7">
      <c r="A7" s="14" t="n"/>
      <c r="E7" s="15" t="n"/>
    </row>
    <row r="8">
      <c r="A8" s="14" t="n"/>
      <c r="E8" s="15" t="n"/>
    </row>
    <row r="9">
      <c r="A9" s="14" t="n"/>
      <c r="E9" s="15" t="n"/>
    </row>
    <row r="10">
      <c r="A10" s="14" t="n"/>
      <c r="E10" s="15" t="n"/>
    </row>
    <row r="11">
      <c r="A11" s="14" t="n"/>
      <c r="E11" s="15" t="n"/>
    </row>
    <row r="12">
      <c r="A12" s="14" t="n"/>
      <c r="E12" s="15" t="n"/>
    </row>
    <row r="13">
      <c r="A13" s="14" t="n"/>
      <c r="E13" s="15" t="n"/>
    </row>
    <row r="14">
      <c r="A14" s="14" t="n"/>
      <c r="E14" s="15" t="n"/>
    </row>
    <row r="15">
      <c r="A15" s="14" t="n"/>
      <c r="E15" s="15" t="n"/>
    </row>
    <row r="16">
      <c r="A16" s="14" t="n"/>
      <c r="E16" s="15" t="n"/>
    </row>
    <row r="17">
      <c r="A17" s="14" t="n"/>
      <c r="E17" s="15" t="n"/>
    </row>
    <row r="18">
      <c r="A18" s="14" t="n"/>
      <c r="E18" s="15" t="n"/>
    </row>
    <row r="19">
      <c r="A19" s="14" t="n"/>
      <c r="E19" s="15" t="n"/>
    </row>
    <row r="20">
      <c r="A20" s="14" t="n"/>
      <c r="E20" s="15" t="n"/>
    </row>
    <row r="21">
      <c r="A21" s="14" t="n"/>
      <c r="E21" s="15" t="n"/>
    </row>
    <row r="22">
      <c r="A22" s="14" t="n"/>
      <c r="E22" s="15" t="n"/>
    </row>
    <row r="23">
      <c r="A23" s="14" t="n"/>
      <c r="E23" s="15" t="n"/>
    </row>
    <row r="24">
      <c r="A24" s="14" t="n"/>
      <c r="E24" s="15" t="n"/>
    </row>
    <row r="25">
      <c r="A25" s="14" t="n"/>
      <c r="E25" s="15" t="n"/>
    </row>
    <row r="26">
      <c r="A26" s="14" t="n"/>
      <c r="E26" s="15" t="n"/>
    </row>
    <row r="27">
      <c r="A27" s="14" t="n"/>
      <c r="E27" s="15" t="n"/>
    </row>
    <row r="28">
      <c r="A28" s="14" t="n"/>
      <c r="E28" s="15" t="n"/>
    </row>
    <row r="29">
      <c r="A29" s="14" t="n"/>
      <c r="E29" s="15" t="n"/>
    </row>
    <row r="30">
      <c r="A30" s="14" t="n"/>
      <c r="E30" s="15" t="n"/>
    </row>
    <row r="31">
      <c r="A31" s="14" t="n"/>
      <c r="E31" s="15" t="n"/>
    </row>
    <row r="32">
      <c r="A32" s="14" t="n"/>
      <c r="E32" s="15" t="n"/>
    </row>
    <row r="33">
      <c r="A33" s="14" t="n"/>
      <c r="E33" s="15" t="n"/>
    </row>
    <row r="34">
      <c r="A34" s="14" t="n"/>
      <c r="E34" s="15" t="n"/>
    </row>
    <row r="35">
      <c r="A35" s="14" t="n"/>
      <c r="E35" s="15" t="n"/>
    </row>
    <row r="36">
      <c r="A36" s="14" t="n"/>
      <c r="E36" s="15" t="n"/>
    </row>
    <row r="37">
      <c r="A37" s="14" t="n"/>
      <c r="E37" s="15" t="n"/>
    </row>
    <row r="38">
      <c r="A38" s="14" t="n"/>
      <c r="E38" s="15" t="n"/>
    </row>
    <row r="39">
      <c r="A39" s="14" t="n"/>
      <c r="E39" s="15" t="n"/>
    </row>
    <row r="40">
      <c r="A40" s="14" t="n"/>
      <c r="E40" s="15" t="n"/>
    </row>
    <row r="41">
      <c r="A41" s="14" t="n"/>
      <c r="E41" s="15" t="n"/>
    </row>
    <row r="42">
      <c r="A42" s="14" t="n"/>
      <c r="E42" s="15" t="n"/>
    </row>
    <row r="43">
      <c r="A43" s="14" t="n"/>
      <c r="E43" s="15" t="n"/>
    </row>
    <row r="44">
      <c r="A44" s="14" t="n"/>
      <c r="E44" s="15" t="n"/>
    </row>
    <row r="45">
      <c r="A45" s="14" t="n"/>
      <c r="E45" s="15" t="n"/>
    </row>
    <row r="46">
      <c r="A46" s="14" t="n"/>
      <c r="E46" s="15" t="n"/>
    </row>
    <row r="47">
      <c r="A47" s="14" t="n"/>
      <c r="E47" s="15" t="n"/>
    </row>
    <row r="48">
      <c r="A48" s="14" t="n"/>
      <c r="E48" s="15" t="n"/>
    </row>
    <row r="49">
      <c r="A49" s="14" t="n"/>
      <c r="E49" s="15" t="n"/>
    </row>
    <row r="50">
      <c r="A50" s="14" t="n"/>
      <c r="E50" s="15" t="n"/>
    </row>
    <row r="51">
      <c r="A51" s="14" t="n"/>
      <c r="E51" s="15" t="n"/>
    </row>
    <row r="52">
      <c r="A52" s="14" t="n"/>
      <c r="E52" s="15" t="n"/>
    </row>
    <row r="53">
      <c r="A53" s="14" t="n"/>
      <c r="E53" s="15" t="n"/>
    </row>
    <row r="54">
      <c r="A54" s="14" t="n"/>
      <c r="E54" s="15" t="n"/>
    </row>
    <row r="55">
      <c r="A55" s="14" t="n"/>
      <c r="E55" s="15" t="n"/>
    </row>
    <row r="56">
      <c r="A56" s="14" t="n"/>
      <c r="E56" s="15" t="n"/>
    </row>
    <row r="57">
      <c r="A57" s="14" t="n"/>
      <c r="E57" s="15" t="n"/>
    </row>
    <row r="58">
      <c r="A58" s="14" t="n"/>
      <c r="E58" s="15" t="n"/>
    </row>
    <row r="59">
      <c r="A59" s="14" t="n"/>
      <c r="E59" s="15" t="n"/>
    </row>
    <row r="60">
      <c r="A60" s="14" t="n"/>
      <c r="E60" s="15" t="n"/>
    </row>
    <row r="61">
      <c r="A61" s="14" t="n"/>
      <c r="E61" s="15" t="n"/>
    </row>
    <row r="62">
      <c r="A62" s="14" t="n"/>
      <c r="E62" s="15" t="n"/>
    </row>
    <row r="63">
      <c r="A63" s="14" t="n"/>
      <c r="E63" s="15" t="n"/>
    </row>
    <row r="64">
      <c r="A64" s="14" t="n"/>
      <c r="E64" s="15" t="n"/>
    </row>
    <row r="65">
      <c r="A65" s="14" t="n"/>
      <c r="E65" s="15" t="n"/>
    </row>
    <row r="66">
      <c r="A66" s="14" t="n"/>
      <c r="E66" s="15" t="n"/>
    </row>
    <row r="67">
      <c r="A67" s="14" t="n"/>
      <c r="E67" s="15" t="n"/>
    </row>
    <row r="68">
      <c r="A68" s="14" t="n"/>
      <c r="E68" s="15" t="n"/>
    </row>
    <row r="69">
      <c r="A69" s="14" t="n"/>
      <c r="E69" s="15" t="n"/>
    </row>
    <row r="70">
      <c r="A70" s="14" t="n"/>
      <c r="E70" s="15" t="n"/>
    </row>
    <row r="71">
      <c r="A71" s="14" t="n"/>
      <c r="E71" s="15" t="n"/>
    </row>
    <row r="72">
      <c r="A72" s="14" t="n"/>
      <c r="E72" s="15" t="n"/>
    </row>
    <row r="73">
      <c r="A73" s="14" t="n"/>
      <c r="E73" s="15" t="n"/>
    </row>
    <row r="74">
      <c r="A74" s="14" t="n"/>
      <c r="E74" s="15" t="n"/>
    </row>
    <row r="75">
      <c r="A75" s="14" t="n"/>
      <c r="E75" s="15" t="n"/>
    </row>
    <row r="76">
      <c r="A76" s="14" t="n"/>
      <c r="E76" s="15" t="n"/>
    </row>
    <row r="77">
      <c r="A77" s="14" t="n"/>
      <c r="E77" s="15" t="n"/>
    </row>
    <row r="78">
      <c r="A78" s="14" t="n"/>
      <c r="E78" s="15" t="n"/>
    </row>
    <row r="79">
      <c r="A79" s="14" t="n"/>
      <c r="E79" s="15" t="n"/>
    </row>
    <row r="80">
      <c r="A80" s="14" t="n"/>
      <c r="E80" s="15" t="n"/>
    </row>
    <row r="81">
      <c r="A81" s="14" t="n"/>
      <c r="E81" s="15" t="n"/>
    </row>
    <row r="82">
      <c r="A82" s="14" t="n"/>
      <c r="E82" s="15" t="n"/>
    </row>
    <row r="83">
      <c r="A83" s="14" t="n"/>
      <c r="E83" s="15" t="n"/>
    </row>
    <row r="84">
      <c r="A84" s="14" t="n"/>
      <c r="E84" s="15" t="n"/>
    </row>
    <row r="85">
      <c r="A85" s="14" t="n"/>
      <c r="E85" s="15" t="n"/>
    </row>
    <row r="86">
      <c r="A86" s="14" t="n"/>
      <c r="E86" s="15" t="n"/>
    </row>
    <row r="87">
      <c r="A87" s="14" t="n"/>
      <c r="E87" s="15" t="n"/>
    </row>
    <row r="88">
      <c r="A88" s="14" t="n"/>
      <c r="E88" s="15" t="n"/>
    </row>
    <row r="89">
      <c r="A89" s="14" t="n"/>
      <c r="E89" s="15" t="n"/>
    </row>
    <row r="90">
      <c r="A90" s="14" t="n"/>
      <c r="E90" s="15" t="n"/>
    </row>
    <row r="91">
      <c r="A91" s="14" t="n"/>
      <c r="E91" s="15" t="n"/>
    </row>
    <row r="92">
      <c r="A92" s="14" t="n"/>
      <c r="E92" s="15" t="n"/>
    </row>
    <row r="93">
      <c r="A93" s="14" t="n"/>
      <c r="E93" s="15" t="n"/>
    </row>
    <row r="94">
      <c r="A94" s="14" t="n"/>
      <c r="E94" s="15" t="n"/>
    </row>
    <row r="95">
      <c r="A95" s="14" t="n"/>
      <c r="E95" s="15" t="n"/>
    </row>
    <row r="96">
      <c r="A96" s="14" t="n"/>
      <c r="E96" s="15" t="n"/>
    </row>
    <row r="97">
      <c r="A97" s="14" t="n"/>
      <c r="E97" s="15" t="n"/>
    </row>
    <row r="98">
      <c r="A98" s="14" t="n"/>
      <c r="E98" s="15" t="n"/>
    </row>
    <row r="99">
      <c r="A99" s="14" t="n"/>
      <c r="E99" s="15" t="n"/>
    </row>
    <row r="100">
      <c r="A100" s="14" t="n"/>
      <c r="E100" s="15" t="n"/>
    </row>
    <row r="101">
      <c r="A101" s="14" t="n"/>
      <c r="E101" s="15" t="n"/>
    </row>
    <row r="102">
      <c r="A102" s="14" t="n"/>
      <c r="E102" s="15" t="n"/>
    </row>
    <row r="103">
      <c r="A103" s="14" t="n"/>
      <c r="E103" s="15" t="n"/>
    </row>
    <row r="104">
      <c r="A104" s="14" t="n"/>
      <c r="E104" s="15" t="n"/>
    </row>
    <row r="105">
      <c r="A105" s="14" t="n"/>
      <c r="E105" s="15" t="n"/>
    </row>
    <row r="106">
      <c r="A106" s="14" t="n"/>
      <c r="E106" s="15" t="n"/>
    </row>
    <row r="107">
      <c r="A107" s="14" t="n"/>
      <c r="E107" s="15" t="n"/>
    </row>
    <row r="108">
      <c r="A108" s="14" t="n"/>
      <c r="E108" s="15" t="n"/>
    </row>
    <row r="109">
      <c r="A109" s="14" t="n"/>
      <c r="E109" s="15" t="n"/>
    </row>
    <row r="110">
      <c r="A110" s="14" t="n"/>
      <c r="E110" s="15" t="n"/>
    </row>
    <row r="111">
      <c r="A111" s="14" t="n"/>
      <c r="E111" s="15" t="n"/>
    </row>
    <row r="112">
      <c r="A112" s="14" t="n"/>
      <c r="E112" s="15" t="n"/>
    </row>
    <row r="113">
      <c r="A113" s="14" t="n"/>
      <c r="E113" s="15" t="n"/>
    </row>
    <row r="114">
      <c r="A114" s="14" t="n"/>
      <c r="E114" s="15" t="n"/>
    </row>
    <row r="115">
      <c r="A115" s="14" t="n"/>
      <c r="E115" s="15" t="n"/>
    </row>
    <row r="116">
      <c r="A116" s="14" t="n"/>
      <c r="E116" s="15" t="n"/>
    </row>
    <row r="117">
      <c r="A117" s="14" t="n"/>
      <c r="E117" s="15" t="n"/>
    </row>
    <row r="118">
      <c r="A118" s="14" t="n"/>
      <c r="E118" s="15" t="n"/>
    </row>
    <row r="119">
      <c r="A119" s="14" t="n"/>
      <c r="E119" s="15" t="n"/>
    </row>
    <row r="120">
      <c r="A120" s="14" t="n"/>
      <c r="E120" s="15" t="n"/>
    </row>
    <row r="121">
      <c r="A121" s="14" t="n"/>
      <c r="E121" s="15" t="n"/>
    </row>
    <row r="122">
      <c r="A122" s="14" t="n"/>
      <c r="E122" s="15" t="n"/>
    </row>
    <row r="123">
      <c r="A123" s="14" t="n"/>
      <c r="E123" s="15" t="n"/>
    </row>
    <row r="124">
      <c r="A124" s="14" t="n"/>
      <c r="E124" s="15" t="n"/>
    </row>
    <row r="125">
      <c r="A125" s="14" t="n"/>
      <c r="E125" s="15" t="n"/>
    </row>
    <row r="126">
      <c r="A126" s="14" t="n"/>
      <c r="E126" s="15" t="n"/>
    </row>
    <row r="127">
      <c r="A127" s="14" t="n"/>
      <c r="E127" s="15" t="n"/>
    </row>
    <row r="128">
      <c r="A128" s="14" t="n"/>
      <c r="E128" s="15" t="n"/>
    </row>
    <row r="129">
      <c r="A129" s="14" t="n"/>
      <c r="E129" s="15" t="n"/>
    </row>
    <row r="130">
      <c r="A130" s="14" t="n"/>
      <c r="E130" s="15" t="n"/>
    </row>
    <row r="131">
      <c r="A131" s="14" t="n"/>
      <c r="E131" s="15" t="n"/>
    </row>
    <row r="132">
      <c r="A132" s="14" t="n"/>
      <c r="E132" s="15" t="n"/>
    </row>
    <row r="133">
      <c r="A133" s="14" t="n"/>
      <c r="E133" s="15" t="n"/>
    </row>
    <row r="134">
      <c r="A134" s="14" t="n"/>
      <c r="E134" s="15" t="n"/>
    </row>
    <row r="135">
      <c r="A135" s="14" t="n"/>
      <c r="E135" s="15" t="n"/>
    </row>
    <row r="136">
      <c r="A136" s="14" t="n"/>
      <c r="E136" s="15" t="n"/>
    </row>
    <row r="137">
      <c r="A137" s="14" t="n"/>
      <c r="E137" s="15" t="n"/>
    </row>
    <row r="138">
      <c r="A138" s="14" t="n"/>
      <c r="E138" s="15" t="n"/>
    </row>
    <row r="139">
      <c r="A139" s="14" t="n"/>
      <c r="E139" s="15" t="n"/>
    </row>
    <row r="140">
      <c r="A140" s="14" t="n"/>
      <c r="E140" s="15" t="n"/>
    </row>
    <row r="141">
      <c r="A141" s="14" t="n"/>
      <c r="E141" s="15" t="n"/>
    </row>
    <row r="142">
      <c r="A142" s="14" t="n"/>
      <c r="E142" s="15" t="n"/>
    </row>
    <row r="143">
      <c r="A143" s="14" t="n"/>
      <c r="E143" s="15" t="n"/>
    </row>
    <row r="144">
      <c r="A144" s="14" t="n"/>
      <c r="E144" s="15" t="n"/>
    </row>
    <row r="145">
      <c r="A145" s="14" t="n"/>
      <c r="E145" s="15" t="n"/>
    </row>
    <row r="146">
      <c r="A146" s="14" t="n"/>
      <c r="E146" s="15" t="n"/>
    </row>
    <row r="147">
      <c r="A147" s="14" t="n"/>
      <c r="E147" s="15" t="n"/>
    </row>
    <row r="148">
      <c r="A148" s="14" t="n"/>
      <c r="E148" s="15" t="n"/>
    </row>
    <row r="149">
      <c r="A149" s="14" t="n"/>
      <c r="E149" s="15" t="n"/>
    </row>
    <row r="150">
      <c r="A150" s="14" t="n"/>
      <c r="E150" s="15" t="n"/>
    </row>
    <row r="151">
      <c r="A151" s="14" t="n"/>
      <c r="E151" s="15" t="n"/>
    </row>
    <row r="152">
      <c r="A152" s="14" t="n"/>
      <c r="E152" s="15" t="n"/>
    </row>
    <row r="153">
      <c r="A153" s="14" t="n"/>
      <c r="E153" s="15" t="n"/>
    </row>
    <row r="154">
      <c r="A154" s="14" t="n"/>
      <c r="E154" s="15" t="n"/>
    </row>
    <row r="155">
      <c r="A155" s="14" t="n"/>
      <c r="E155" s="15" t="n"/>
    </row>
    <row r="156">
      <c r="A156" s="14" t="n"/>
      <c r="E156" s="15" t="n"/>
    </row>
    <row r="157">
      <c r="A157" s="14" t="n"/>
      <c r="E157" s="15" t="n"/>
    </row>
    <row r="158">
      <c r="A158" s="14" t="n"/>
      <c r="E158" s="15" t="n"/>
    </row>
    <row r="159">
      <c r="A159" s="14" t="n"/>
      <c r="E159" s="15" t="n"/>
    </row>
    <row r="160">
      <c r="A160" s="14" t="n"/>
      <c r="E160" s="15" t="n"/>
    </row>
    <row r="161">
      <c r="A161" s="14" t="n"/>
      <c r="E161" s="15" t="n"/>
    </row>
    <row r="162">
      <c r="A162" s="14" t="n"/>
      <c r="E162" s="15" t="n"/>
    </row>
    <row r="163">
      <c r="A163" s="14" t="n"/>
      <c r="E163" s="15" t="n"/>
    </row>
    <row r="164">
      <c r="A164" s="14" t="n"/>
      <c r="E164" s="15" t="n"/>
    </row>
    <row r="165">
      <c r="A165" s="14" t="n"/>
      <c r="E165" s="15" t="n"/>
    </row>
    <row r="166">
      <c r="A166" s="14" t="n"/>
      <c r="E166" s="15" t="n"/>
    </row>
    <row r="167">
      <c r="A167" s="14" t="n"/>
      <c r="E167" s="15" t="n"/>
    </row>
    <row r="168">
      <c r="A168" s="14" t="n"/>
      <c r="E168" s="15" t="n"/>
    </row>
    <row r="169">
      <c r="A169" s="14" t="n"/>
      <c r="E169" s="15" t="n"/>
    </row>
    <row r="170">
      <c r="A170" s="14" t="n"/>
      <c r="E170" s="15" t="n"/>
    </row>
    <row r="171">
      <c r="A171" s="14" t="n"/>
      <c r="E171" s="15" t="n"/>
    </row>
    <row r="172">
      <c r="A172" s="14" t="n"/>
      <c r="E172" s="15" t="n"/>
    </row>
    <row r="173">
      <c r="A173" s="14" t="n"/>
      <c r="E173" s="15" t="n"/>
    </row>
    <row r="174">
      <c r="A174" s="14" t="n"/>
      <c r="E174" s="15" t="n"/>
    </row>
    <row r="175">
      <c r="A175" s="14" t="n"/>
      <c r="E175" s="15" t="n"/>
    </row>
    <row r="176">
      <c r="A176" s="14" t="n"/>
      <c r="E176" s="15" t="n"/>
    </row>
    <row r="177">
      <c r="A177" s="14" t="n"/>
      <c r="E177" s="15" t="n"/>
    </row>
    <row r="178">
      <c r="A178" s="14" t="n"/>
      <c r="E178" s="15" t="n"/>
    </row>
    <row r="179">
      <c r="A179" s="14" t="n"/>
      <c r="E179" s="15" t="n"/>
    </row>
    <row r="180">
      <c r="A180" s="14" t="n"/>
      <c r="E180" s="15" t="n"/>
    </row>
    <row r="181">
      <c r="A181" s="14" t="n"/>
      <c r="E181" s="15" t="n"/>
    </row>
    <row r="182">
      <c r="A182" s="14" t="n"/>
      <c r="E182" s="15" t="n"/>
    </row>
    <row r="183">
      <c r="A183" s="14" t="n"/>
      <c r="E183" s="15" t="n"/>
    </row>
    <row r="184">
      <c r="A184" s="14" t="n"/>
      <c r="E184" s="15" t="n"/>
    </row>
    <row r="185">
      <c r="A185" s="14" t="n"/>
      <c r="E185" s="15" t="n"/>
    </row>
    <row r="186">
      <c r="A186" s="14" t="n"/>
      <c r="E186" s="15" t="n"/>
    </row>
    <row r="187">
      <c r="A187" s="14" t="n"/>
      <c r="E187" s="15" t="n"/>
    </row>
    <row r="188">
      <c r="A188" s="14" t="n"/>
      <c r="E188" s="15" t="n"/>
    </row>
    <row r="189">
      <c r="A189" s="14" t="n"/>
      <c r="E189" s="15" t="n"/>
    </row>
    <row r="190">
      <c r="A190" s="14" t="n"/>
      <c r="E190" s="15" t="n"/>
    </row>
    <row r="191">
      <c r="A191" s="14" t="n"/>
      <c r="E191" s="15" t="n"/>
    </row>
    <row r="192">
      <c r="A192" s="14" t="n"/>
      <c r="E192" s="15" t="n"/>
    </row>
    <row r="193">
      <c r="A193" s="14" t="n"/>
      <c r="E193" s="15" t="n"/>
    </row>
    <row r="194">
      <c r="A194" s="14" t="n"/>
      <c r="E194" s="15" t="n"/>
    </row>
    <row r="195">
      <c r="A195" s="14" t="n"/>
      <c r="E195" s="15" t="n"/>
    </row>
    <row r="196">
      <c r="A196" s="14" t="n"/>
      <c r="E196" s="15" t="n"/>
    </row>
    <row r="197">
      <c r="A197" s="14" t="n"/>
      <c r="E197" s="15" t="n"/>
    </row>
    <row r="198">
      <c r="A198" s="14" t="n"/>
      <c r="E198" s="15" t="n"/>
    </row>
    <row r="199">
      <c r="A199" s="14" t="n"/>
      <c r="E199" s="15" t="n"/>
    </row>
    <row r="200">
      <c r="A200" s="14" t="n"/>
      <c r="E200" s="15" t="n"/>
    </row>
    <row r="201">
      <c r="A201" s="14" t="n"/>
      <c r="E201" s="15" t="n"/>
    </row>
    <row r="202">
      <c r="A202" s="14" t="n"/>
      <c r="E202" s="15" t="n"/>
    </row>
    <row r="203">
      <c r="A203" s="14" t="n"/>
      <c r="E203" s="15" t="n"/>
    </row>
    <row r="204">
      <c r="A204" s="14" t="n"/>
      <c r="E204" s="15" t="n"/>
    </row>
    <row r="205">
      <c r="A205" s="14" t="n"/>
      <c r="E205" s="15" t="n"/>
    </row>
    <row r="206">
      <c r="A206" s="14" t="n"/>
      <c r="E206" s="15" t="n"/>
    </row>
    <row r="207">
      <c r="A207" s="14" t="n"/>
      <c r="E207" s="15" t="n"/>
    </row>
    <row r="208">
      <c r="A208" s="14" t="n"/>
      <c r="E208" s="15" t="n"/>
    </row>
    <row r="209">
      <c r="A209" s="14" t="n"/>
      <c r="E209" s="15" t="n"/>
    </row>
    <row r="210">
      <c r="A210" s="14" t="n"/>
      <c r="E210" s="15" t="n"/>
    </row>
    <row r="211">
      <c r="A211" s="14" t="n"/>
      <c r="E211" s="15" t="n"/>
    </row>
    <row r="212">
      <c r="A212" s="14" t="n"/>
      <c r="E212" s="15" t="n"/>
    </row>
    <row r="213">
      <c r="A213" s="14" t="n"/>
      <c r="E213" s="15" t="n"/>
    </row>
    <row r="214">
      <c r="A214" s="14" t="n"/>
      <c r="E214" s="15" t="n"/>
    </row>
    <row r="215">
      <c r="A215" s="14" t="n"/>
      <c r="E215" s="15" t="n"/>
    </row>
    <row r="216">
      <c r="A216" s="14" t="n"/>
      <c r="E216" s="15" t="n"/>
    </row>
    <row r="217">
      <c r="A217" s="14" t="n"/>
      <c r="E217" s="15" t="n"/>
    </row>
    <row r="218">
      <c r="A218" s="14" t="n"/>
      <c r="E218" s="15" t="n"/>
    </row>
    <row r="219">
      <c r="A219" s="14" t="n"/>
      <c r="E219" s="15" t="n"/>
    </row>
    <row r="220">
      <c r="A220" s="14" t="n"/>
      <c r="E220" s="15" t="n"/>
    </row>
    <row r="221">
      <c r="A221" s="14" t="n"/>
      <c r="E221" s="15" t="n"/>
    </row>
    <row r="222">
      <c r="A222" s="14" t="n"/>
      <c r="E222" s="15" t="n"/>
    </row>
    <row r="223">
      <c r="A223" s="14" t="n"/>
      <c r="E223" s="15" t="n"/>
    </row>
    <row r="224">
      <c r="A224" s="14" t="n"/>
      <c r="E224" s="15" t="n"/>
    </row>
    <row r="225">
      <c r="A225" s="14" t="n"/>
      <c r="E225" s="15" t="n"/>
    </row>
    <row r="226">
      <c r="A226" s="14" t="n"/>
      <c r="E226" s="15" t="n"/>
    </row>
    <row r="227">
      <c r="A227" s="14" t="n"/>
      <c r="E227" s="15" t="n"/>
    </row>
    <row r="228">
      <c r="A228" s="14" t="n"/>
      <c r="E228" s="15" t="n"/>
    </row>
    <row r="229">
      <c r="A229" s="14" t="n"/>
      <c r="E229" s="15" t="n"/>
    </row>
    <row r="230">
      <c r="A230" s="14" t="n"/>
      <c r="E230" s="15" t="n"/>
    </row>
    <row r="231">
      <c r="A231" s="14" t="n"/>
      <c r="E231" s="15" t="n"/>
    </row>
    <row r="232">
      <c r="A232" s="14" t="n"/>
      <c r="E232" s="15" t="n"/>
    </row>
    <row r="233">
      <c r="A233" s="14" t="n"/>
      <c r="E233" s="15" t="n"/>
    </row>
    <row r="234">
      <c r="A234" s="14" t="n"/>
      <c r="E234" s="15" t="n"/>
    </row>
    <row r="235">
      <c r="A235" s="14" t="n"/>
      <c r="E235" s="15" t="n"/>
    </row>
    <row r="236">
      <c r="A236" s="14" t="n"/>
      <c r="E236" s="15" t="n"/>
    </row>
    <row r="237">
      <c r="A237" s="14" t="n"/>
      <c r="E237" s="15" t="n"/>
    </row>
    <row r="238">
      <c r="A238" s="14" t="n"/>
      <c r="E238" s="15" t="n"/>
    </row>
    <row r="239">
      <c r="A239" s="14" t="n"/>
      <c r="E239" s="15" t="n"/>
    </row>
    <row r="240">
      <c r="A240" s="14" t="n"/>
      <c r="E240" s="15" t="n"/>
    </row>
    <row r="241">
      <c r="A241" s="14" t="n"/>
      <c r="E241" s="15" t="n"/>
    </row>
    <row r="242">
      <c r="A242" s="14" t="n"/>
      <c r="E242" s="15" t="n"/>
    </row>
    <row r="243">
      <c r="A243" s="14" t="n"/>
      <c r="E243" s="15" t="n"/>
    </row>
    <row r="244">
      <c r="A244" s="14" t="n"/>
      <c r="E244" s="15" t="n"/>
    </row>
    <row r="245">
      <c r="A245" s="14" t="n"/>
      <c r="E245" s="15" t="n"/>
    </row>
    <row r="246">
      <c r="A246" s="14" t="n"/>
      <c r="E246" s="15" t="n"/>
    </row>
    <row r="247">
      <c r="A247" s="14" t="n"/>
      <c r="E247" s="15" t="n"/>
    </row>
    <row r="248">
      <c r="A248" s="14" t="n"/>
      <c r="E248" s="15" t="n"/>
    </row>
    <row r="249">
      <c r="A249" s="14" t="n"/>
      <c r="E249" s="15" t="n"/>
    </row>
    <row r="250">
      <c r="A250" s="14" t="n"/>
      <c r="E250" s="15" t="n"/>
    </row>
    <row r="251">
      <c r="A251" s="14" t="n"/>
      <c r="E251" s="15" t="n"/>
    </row>
    <row r="252">
      <c r="A252" s="14" t="n"/>
      <c r="E252" s="15" t="n"/>
    </row>
    <row r="253">
      <c r="A253" s="14" t="n"/>
      <c r="E253" s="15" t="n"/>
    </row>
    <row r="254">
      <c r="A254" s="14" t="n"/>
      <c r="E254" s="15" t="n"/>
    </row>
    <row r="255">
      <c r="A255" s="14" t="n"/>
      <c r="E255" s="15" t="n"/>
    </row>
    <row r="256">
      <c r="A256" s="14" t="n"/>
      <c r="E256" s="15" t="n"/>
    </row>
    <row r="257">
      <c r="A257" s="14" t="n"/>
      <c r="E257" s="15" t="n"/>
    </row>
    <row r="258">
      <c r="A258" s="14" t="n"/>
      <c r="E258" s="15" t="n"/>
    </row>
    <row r="259">
      <c r="A259" s="14" t="n"/>
      <c r="E259" s="15" t="n"/>
    </row>
    <row r="260">
      <c r="A260" s="14" t="n"/>
      <c r="E260" s="15" t="n"/>
    </row>
    <row r="261">
      <c r="A261" s="14" t="n"/>
      <c r="E261" s="15" t="n"/>
    </row>
    <row r="262">
      <c r="A262" s="14" t="n"/>
      <c r="E262" s="15" t="n"/>
    </row>
    <row r="263">
      <c r="A263" s="14" t="n"/>
      <c r="E263" s="15" t="n"/>
    </row>
    <row r="264">
      <c r="A264" s="14" t="n"/>
      <c r="E264" s="15" t="n"/>
    </row>
    <row r="265">
      <c r="A265" s="14" t="n"/>
      <c r="E265" s="15" t="n"/>
    </row>
    <row r="266">
      <c r="A266" s="14" t="n"/>
      <c r="E266" s="15" t="n"/>
    </row>
    <row r="267">
      <c r="A267" s="14" t="n"/>
      <c r="E267" s="15" t="n"/>
    </row>
    <row r="268">
      <c r="A268" s="14" t="n"/>
      <c r="E268" s="15" t="n"/>
    </row>
    <row r="269">
      <c r="A269" s="14" t="n"/>
      <c r="E269" s="15" t="n"/>
    </row>
    <row r="270">
      <c r="A270" s="14" t="n"/>
      <c r="E270" s="15" t="n"/>
    </row>
    <row r="271">
      <c r="A271" s="14" t="n"/>
      <c r="E271" s="15" t="n"/>
    </row>
    <row r="272">
      <c r="A272" s="14" t="n"/>
      <c r="E272" s="15" t="n"/>
    </row>
    <row r="273">
      <c r="A273" s="14" t="n"/>
      <c r="E273" s="15" t="n"/>
    </row>
    <row r="274">
      <c r="A274" s="14" t="n"/>
      <c r="E274" s="15" t="n"/>
    </row>
    <row r="275">
      <c r="A275" s="14" t="n"/>
      <c r="E275" s="15" t="n"/>
    </row>
    <row r="276">
      <c r="A276" s="14" t="n"/>
      <c r="E276" s="15" t="n"/>
    </row>
    <row r="277">
      <c r="A277" s="14" t="n"/>
      <c r="E277" s="15" t="n"/>
    </row>
    <row r="278">
      <c r="A278" s="14" t="n"/>
      <c r="E278" s="15" t="n"/>
    </row>
    <row r="279">
      <c r="A279" s="14" t="n"/>
      <c r="E279" s="15" t="n"/>
    </row>
    <row r="280">
      <c r="A280" s="14" t="n"/>
      <c r="E280" s="15" t="n"/>
    </row>
    <row r="281">
      <c r="A281" s="14" t="n"/>
      <c r="E281" s="15" t="n"/>
    </row>
    <row r="282">
      <c r="A282" s="14" t="n"/>
      <c r="E282" s="15" t="n"/>
    </row>
    <row r="283">
      <c r="A283" s="14" t="n"/>
      <c r="E283" s="15" t="n"/>
    </row>
    <row r="284">
      <c r="A284" s="14" t="n"/>
      <c r="E284" s="15" t="n"/>
    </row>
    <row r="285">
      <c r="A285" s="14" t="n"/>
      <c r="E285" s="15" t="n"/>
    </row>
    <row r="286">
      <c r="A286" s="14" t="n"/>
      <c r="E286" s="15" t="n"/>
    </row>
    <row r="287">
      <c r="A287" s="14" t="n"/>
      <c r="E287" s="15" t="n"/>
    </row>
    <row r="288">
      <c r="A288" s="14" t="n"/>
      <c r="E288" s="15" t="n"/>
    </row>
    <row r="289">
      <c r="A289" s="14" t="n"/>
      <c r="E289" s="15" t="n"/>
    </row>
    <row r="290">
      <c r="A290" s="14" t="n"/>
      <c r="E290" s="15" t="n"/>
    </row>
    <row r="291">
      <c r="A291" s="14" t="n"/>
      <c r="E291" s="15" t="n"/>
    </row>
    <row r="292">
      <c r="A292" s="14" t="n"/>
      <c r="E292" s="15" t="n"/>
    </row>
    <row r="293">
      <c r="A293" s="14" t="n"/>
      <c r="E293" s="15" t="n"/>
    </row>
    <row r="294">
      <c r="A294" s="14" t="n"/>
      <c r="E294" s="15" t="n"/>
    </row>
    <row r="295">
      <c r="A295" s="14" t="n"/>
      <c r="E295" s="15" t="n"/>
    </row>
    <row r="296">
      <c r="A296" s="14" t="n"/>
      <c r="E296" s="15" t="n"/>
    </row>
    <row r="297">
      <c r="A297" s="14" t="n"/>
      <c r="E297" s="15" t="n"/>
    </row>
    <row r="298">
      <c r="A298" s="14" t="n"/>
      <c r="E298" s="15" t="n"/>
    </row>
    <row r="299">
      <c r="A299" s="14" t="n"/>
      <c r="E299" s="15" t="n"/>
    </row>
    <row r="300">
      <c r="A300" s="14" t="n"/>
      <c r="E300" s="15" t="n"/>
    </row>
    <row r="301">
      <c r="A301" s="14" t="n"/>
      <c r="E301" s="15" t="n"/>
    </row>
    <row r="302">
      <c r="A302" s="14" t="n"/>
      <c r="E302" s="15" t="n"/>
    </row>
    <row r="303">
      <c r="A303" s="14" t="n"/>
      <c r="E303" s="15" t="n"/>
    </row>
    <row r="304">
      <c r="A304" s="14" t="n"/>
      <c r="E304" s="15" t="n"/>
    </row>
    <row r="305">
      <c r="A305" s="14" t="n"/>
      <c r="E305" s="15" t="n"/>
    </row>
    <row r="306">
      <c r="A306" s="14" t="n"/>
      <c r="E306" s="15" t="n"/>
    </row>
    <row r="307">
      <c r="A307" s="14" t="n"/>
      <c r="E307" s="15" t="n"/>
    </row>
    <row r="308">
      <c r="A308" s="14" t="n"/>
      <c r="E308" s="15" t="n"/>
    </row>
    <row r="309">
      <c r="A309" s="14" t="n"/>
      <c r="E309" s="15" t="n"/>
    </row>
    <row r="310">
      <c r="A310" s="14" t="n"/>
      <c r="E310" s="15" t="n"/>
    </row>
    <row r="311">
      <c r="A311" s="14" t="n"/>
      <c r="E311" s="15" t="n"/>
    </row>
    <row r="312">
      <c r="A312" s="14" t="n"/>
      <c r="E312" s="15" t="n"/>
    </row>
    <row r="313">
      <c r="A313" s="14" t="n"/>
      <c r="E313" s="15" t="n"/>
    </row>
    <row r="314">
      <c r="A314" s="14" t="n"/>
      <c r="E314" s="15" t="n"/>
    </row>
    <row r="315">
      <c r="A315" s="14" t="n"/>
      <c r="E315" s="15" t="n"/>
    </row>
    <row r="316">
      <c r="A316" s="14" t="n"/>
      <c r="E316" s="15" t="n"/>
    </row>
    <row r="317">
      <c r="A317" s="14" t="n"/>
      <c r="E317" s="15" t="n"/>
    </row>
    <row r="318">
      <c r="A318" s="14" t="n"/>
      <c r="E318" s="15" t="n"/>
    </row>
    <row r="319">
      <c r="A319" s="14" t="n"/>
      <c r="E319" s="15" t="n"/>
    </row>
    <row r="320">
      <c r="A320" s="14" t="n"/>
      <c r="E320" s="15" t="n"/>
    </row>
    <row r="321">
      <c r="A321" s="14" t="n"/>
      <c r="E321" s="15" t="n"/>
    </row>
    <row r="322">
      <c r="A322" s="14" t="n"/>
      <c r="E322" s="15" t="n"/>
    </row>
    <row r="323">
      <c r="A323" s="14" t="n"/>
      <c r="E323" s="15" t="n"/>
    </row>
    <row r="324">
      <c r="A324" s="14" t="n"/>
      <c r="E324" s="15" t="n"/>
    </row>
    <row r="325">
      <c r="A325" s="14" t="n"/>
      <c r="E325" s="15" t="n"/>
    </row>
    <row r="326">
      <c r="A326" s="14" t="n"/>
      <c r="E326" s="15" t="n"/>
    </row>
    <row r="327">
      <c r="A327" s="14" t="n"/>
      <c r="E327" s="15" t="n"/>
    </row>
    <row r="328">
      <c r="A328" s="14" t="n"/>
      <c r="E328" s="15" t="n"/>
    </row>
    <row r="329">
      <c r="A329" s="14" t="n"/>
      <c r="E329" s="15" t="n"/>
    </row>
    <row r="330">
      <c r="A330" s="14" t="n"/>
      <c r="E330" s="15" t="n"/>
    </row>
    <row r="331">
      <c r="A331" s="14" t="n"/>
      <c r="E331" s="15" t="n"/>
    </row>
    <row r="332">
      <c r="A332" s="14" t="n"/>
      <c r="E332" s="15" t="n"/>
    </row>
    <row r="333">
      <c r="A333" s="14" t="n"/>
      <c r="E333" s="15" t="n"/>
    </row>
    <row r="334">
      <c r="A334" s="14" t="n"/>
      <c r="E334" s="15" t="n"/>
    </row>
    <row r="335">
      <c r="A335" s="14" t="n"/>
      <c r="E335" s="15" t="n"/>
    </row>
    <row r="336">
      <c r="A336" s="14" t="n"/>
      <c r="E336" s="15" t="n"/>
    </row>
    <row r="337">
      <c r="A337" s="14" t="n"/>
      <c r="E337" s="15" t="n"/>
    </row>
    <row r="338">
      <c r="A338" s="14" t="n"/>
      <c r="E338" s="15" t="n"/>
    </row>
    <row r="339">
      <c r="A339" s="14" t="n"/>
      <c r="E339" s="15" t="n"/>
    </row>
    <row r="340">
      <c r="A340" s="14" t="n"/>
      <c r="E340" s="15" t="n"/>
    </row>
    <row r="341">
      <c r="A341" s="14" t="n"/>
      <c r="E341" s="15" t="n"/>
    </row>
    <row r="342">
      <c r="A342" s="14" t="n"/>
      <c r="E342" s="15" t="n"/>
    </row>
    <row r="343">
      <c r="A343" s="14" t="n"/>
      <c r="E343" s="15" t="n"/>
    </row>
    <row r="344">
      <c r="A344" s="14" t="n"/>
      <c r="E344" s="15" t="n"/>
    </row>
    <row r="345">
      <c r="A345" s="14" t="n"/>
      <c r="E345" s="15" t="n"/>
    </row>
    <row r="346">
      <c r="A346" s="14" t="n"/>
      <c r="E346" s="15" t="n"/>
    </row>
    <row r="347">
      <c r="A347" s="14" t="n"/>
      <c r="E347" s="15" t="n"/>
    </row>
    <row r="348">
      <c r="A348" s="14" t="n"/>
      <c r="E348" s="15" t="n"/>
    </row>
    <row r="349">
      <c r="A349" s="14" t="n"/>
      <c r="E349" s="15" t="n"/>
    </row>
    <row r="350">
      <c r="A350" s="14" t="n"/>
      <c r="E350" s="15" t="n"/>
    </row>
    <row r="351">
      <c r="A351" s="14" t="n"/>
      <c r="E351" s="15" t="n"/>
    </row>
    <row r="352">
      <c r="A352" s="14" t="n"/>
      <c r="E352" s="15" t="n"/>
    </row>
    <row r="353">
      <c r="A353" s="14" t="n"/>
      <c r="E353" s="15" t="n"/>
    </row>
    <row r="354">
      <c r="A354" s="14" t="n"/>
      <c r="E354" s="15" t="n"/>
    </row>
    <row r="355">
      <c r="A355" s="14" t="n"/>
      <c r="E355" s="15" t="n"/>
    </row>
    <row r="356">
      <c r="A356" s="14" t="n"/>
      <c r="E356" s="15" t="n"/>
    </row>
    <row r="357">
      <c r="A357" s="14" t="n"/>
      <c r="E357" s="15" t="n"/>
    </row>
    <row r="358">
      <c r="A358" s="14" t="n"/>
      <c r="E358" s="15" t="n"/>
    </row>
    <row r="359">
      <c r="A359" s="14" t="n"/>
      <c r="E359" s="15" t="n"/>
    </row>
    <row r="360">
      <c r="A360" s="14" t="n"/>
      <c r="E360" s="15" t="n"/>
    </row>
    <row r="361">
      <c r="A361" s="14" t="n"/>
      <c r="E361" s="15" t="n"/>
    </row>
    <row r="362">
      <c r="A362" s="14" t="n"/>
      <c r="E362" s="15" t="n"/>
    </row>
    <row r="363">
      <c r="A363" s="14" t="n"/>
      <c r="E363" s="15" t="n"/>
    </row>
    <row r="364">
      <c r="A364" s="14" t="n"/>
      <c r="E364" s="15" t="n"/>
    </row>
    <row r="365">
      <c r="A365" s="14" t="n"/>
      <c r="E365" s="15" t="n"/>
    </row>
    <row r="366">
      <c r="A366" s="14" t="n"/>
      <c r="E366" s="15" t="n"/>
    </row>
    <row r="367">
      <c r="A367" s="14" t="n"/>
      <c r="E367" s="15" t="n"/>
    </row>
    <row r="368">
      <c r="A368" s="14" t="n"/>
      <c r="E368" s="15" t="n"/>
    </row>
    <row r="369">
      <c r="A369" s="14" t="n"/>
      <c r="E369" s="15" t="n"/>
    </row>
    <row r="370">
      <c r="A370" s="14" t="n"/>
      <c r="E370" s="15" t="n"/>
    </row>
    <row r="371">
      <c r="A371" s="14" t="n"/>
      <c r="E371" s="15" t="n"/>
    </row>
    <row r="372">
      <c r="A372" s="14" t="n"/>
      <c r="E372" s="15" t="n"/>
    </row>
    <row r="373">
      <c r="A373" s="14" t="n"/>
      <c r="E373" s="15" t="n"/>
    </row>
    <row r="374">
      <c r="A374" s="14" t="n"/>
      <c r="E374" s="15" t="n"/>
    </row>
    <row r="375">
      <c r="A375" s="14" t="n"/>
      <c r="E375" s="15" t="n"/>
    </row>
    <row r="376">
      <c r="A376" s="14" t="n"/>
      <c r="E376" s="15" t="n"/>
    </row>
    <row r="377">
      <c r="A377" s="14" t="n"/>
      <c r="E377" s="15" t="n"/>
    </row>
    <row r="378">
      <c r="A378" s="14" t="n"/>
      <c r="E378" s="15" t="n"/>
    </row>
    <row r="379">
      <c r="A379" s="14" t="n"/>
      <c r="E379" s="15" t="n"/>
    </row>
    <row r="380">
      <c r="A380" s="14" t="n"/>
      <c r="E380" s="15" t="n"/>
    </row>
    <row r="381">
      <c r="A381" s="14" t="n"/>
      <c r="E381" s="15" t="n"/>
    </row>
    <row r="382">
      <c r="A382" s="14" t="n"/>
      <c r="E382" s="15" t="n"/>
    </row>
    <row r="383">
      <c r="A383" s="14" t="n"/>
      <c r="E383" s="15" t="n"/>
    </row>
    <row r="384">
      <c r="A384" s="14" t="n"/>
      <c r="E384" s="15" t="n"/>
    </row>
    <row r="385">
      <c r="A385" s="14" t="n"/>
      <c r="E385" s="15" t="n"/>
    </row>
    <row r="386">
      <c r="A386" s="14" t="n"/>
      <c r="E386" s="15" t="n"/>
    </row>
    <row r="387">
      <c r="A387" s="14" t="n"/>
      <c r="E387" s="15" t="n"/>
    </row>
    <row r="388">
      <c r="A388" s="14" t="n"/>
      <c r="E388" s="15" t="n"/>
    </row>
    <row r="389">
      <c r="A389" s="14" t="n"/>
      <c r="E389" s="15" t="n"/>
    </row>
    <row r="390">
      <c r="A390" s="14" t="n"/>
      <c r="E390" s="15" t="n"/>
    </row>
    <row r="391">
      <c r="A391" s="14" t="n"/>
      <c r="E391" s="15" t="n"/>
    </row>
    <row r="392">
      <c r="A392" s="14" t="n"/>
      <c r="E392" s="15" t="n"/>
    </row>
    <row r="393">
      <c r="A393" s="14" t="n"/>
      <c r="E393" s="15" t="n"/>
    </row>
    <row r="394">
      <c r="A394" s="14" t="n"/>
      <c r="E394" s="15" t="n"/>
    </row>
    <row r="395">
      <c r="A395" s="14" t="n"/>
      <c r="E395" s="15" t="n"/>
    </row>
    <row r="396">
      <c r="A396" s="14" t="n"/>
      <c r="E396" s="15" t="n"/>
    </row>
    <row r="397">
      <c r="A397" s="14" t="n"/>
      <c r="E397" s="15" t="n"/>
    </row>
    <row r="398">
      <c r="A398" s="14" t="n"/>
      <c r="E398" s="15" t="n"/>
    </row>
    <row r="399">
      <c r="A399" s="14" t="n"/>
      <c r="E399" s="15" t="n"/>
    </row>
    <row r="400">
      <c r="A400" s="14" t="n"/>
      <c r="E400" s="15" t="n"/>
    </row>
    <row r="401">
      <c r="A401" s="14" t="n"/>
      <c r="E401" s="15" t="n"/>
    </row>
    <row r="402">
      <c r="A402" s="14" t="n"/>
      <c r="E402" s="15" t="n"/>
    </row>
    <row r="403">
      <c r="A403" s="14" t="n"/>
      <c r="E403" s="15" t="n"/>
    </row>
    <row r="404">
      <c r="A404" s="14" t="n"/>
      <c r="E404" s="15" t="n"/>
    </row>
    <row r="405">
      <c r="A405" s="14" t="n"/>
      <c r="E405" s="15" t="n"/>
    </row>
    <row r="406">
      <c r="A406" s="14" t="n"/>
      <c r="E406" s="15" t="n"/>
    </row>
    <row r="407">
      <c r="A407" s="14" t="n"/>
      <c r="E407" s="15" t="n"/>
    </row>
    <row r="408">
      <c r="A408" s="14" t="n"/>
      <c r="E408" s="15" t="n"/>
    </row>
    <row r="409">
      <c r="A409" s="14" t="n"/>
      <c r="E409" s="15" t="n"/>
    </row>
    <row r="410">
      <c r="A410" s="14" t="n"/>
      <c r="E410" s="15" t="n"/>
    </row>
    <row r="411">
      <c r="A411" s="14" t="n"/>
      <c r="E411" s="15" t="n"/>
    </row>
    <row r="412">
      <c r="A412" s="14" t="n"/>
      <c r="E412" s="15" t="n"/>
    </row>
    <row r="413">
      <c r="A413" s="14" t="n"/>
      <c r="E413" s="15" t="n"/>
    </row>
    <row r="414">
      <c r="A414" s="14" t="n"/>
      <c r="E414" s="15" t="n"/>
    </row>
    <row r="415">
      <c r="A415" s="14" t="n"/>
      <c r="E415" s="15" t="n"/>
    </row>
    <row r="416">
      <c r="A416" s="14" t="n"/>
      <c r="E416" s="15" t="n"/>
    </row>
    <row r="417">
      <c r="A417" s="14" t="n"/>
      <c r="E417" s="15" t="n"/>
    </row>
    <row r="418">
      <c r="A418" s="14" t="n"/>
      <c r="E418" s="15" t="n"/>
    </row>
    <row r="419">
      <c r="A419" s="14" t="n"/>
      <c r="E419" s="15" t="n"/>
    </row>
    <row r="420">
      <c r="A420" s="14" t="n"/>
      <c r="E420" s="15" t="n"/>
    </row>
    <row r="421">
      <c r="A421" s="14" t="n"/>
      <c r="E421" s="15" t="n"/>
    </row>
    <row r="422">
      <c r="A422" s="14" t="n"/>
      <c r="E422" s="15" t="n"/>
    </row>
    <row r="423">
      <c r="A423" s="14" t="n"/>
      <c r="E423" s="15" t="n"/>
    </row>
    <row r="424">
      <c r="A424" s="14" t="n"/>
      <c r="E424" s="15" t="n"/>
    </row>
    <row r="425">
      <c r="A425" s="14" t="n"/>
      <c r="E425" s="15" t="n"/>
    </row>
    <row r="426">
      <c r="A426" s="14" t="n"/>
      <c r="E426" s="15" t="n"/>
    </row>
    <row r="427">
      <c r="A427" s="14" t="n"/>
      <c r="E427" s="15" t="n"/>
    </row>
    <row r="428">
      <c r="A428" s="14" t="n"/>
      <c r="E428" s="15" t="n"/>
    </row>
    <row r="429">
      <c r="A429" s="14" t="n"/>
      <c r="E429" s="15" t="n"/>
    </row>
    <row r="430">
      <c r="A430" s="14" t="n"/>
      <c r="E430" s="15" t="n"/>
    </row>
    <row r="431">
      <c r="A431" s="14" t="n"/>
      <c r="E431" s="15" t="n"/>
    </row>
    <row r="432">
      <c r="A432" s="14" t="n"/>
      <c r="E432" s="15" t="n"/>
    </row>
    <row r="433">
      <c r="A433" s="14" t="n"/>
      <c r="E433" s="15" t="n"/>
    </row>
    <row r="434">
      <c r="A434" s="14" t="n"/>
      <c r="E434" s="15" t="n"/>
    </row>
    <row r="435">
      <c r="A435" s="14" t="n"/>
      <c r="E435" s="15" t="n"/>
    </row>
    <row r="436">
      <c r="A436" s="14" t="n"/>
      <c r="E436" s="15" t="n"/>
    </row>
    <row r="437">
      <c r="A437" s="14" t="n"/>
      <c r="E437" s="15" t="n"/>
    </row>
    <row r="438">
      <c r="A438" s="14" t="n"/>
      <c r="E438" s="15" t="n"/>
    </row>
    <row r="439">
      <c r="A439" s="14" t="n"/>
      <c r="E439" s="15" t="n"/>
    </row>
    <row r="440">
      <c r="A440" s="14" t="n"/>
      <c r="E440" s="15" t="n"/>
    </row>
    <row r="441">
      <c r="A441" s="14" t="n"/>
      <c r="E441" s="15" t="n"/>
    </row>
    <row r="442">
      <c r="A442" s="14" t="n"/>
      <c r="E442" s="15" t="n"/>
    </row>
    <row r="443">
      <c r="A443" s="14" t="n"/>
      <c r="E443" s="15" t="n"/>
    </row>
    <row r="444">
      <c r="A444" s="14" t="n"/>
      <c r="E444" s="15" t="n"/>
    </row>
    <row r="445">
      <c r="A445" s="14" t="n"/>
      <c r="E445" s="15" t="n"/>
    </row>
    <row r="446">
      <c r="A446" s="14" t="n"/>
      <c r="E446" s="15" t="n"/>
    </row>
    <row r="447">
      <c r="A447" s="14" t="n"/>
      <c r="E447" s="15" t="n"/>
    </row>
    <row r="448">
      <c r="A448" s="14" t="n"/>
      <c r="E448" s="15" t="n"/>
    </row>
    <row r="449">
      <c r="A449" s="14" t="n"/>
      <c r="E449" s="15" t="n"/>
    </row>
    <row r="450">
      <c r="A450" s="14" t="n"/>
      <c r="E450" s="15" t="n"/>
    </row>
    <row r="451">
      <c r="A451" s="14" t="n"/>
      <c r="E451" s="15" t="n"/>
    </row>
    <row r="452">
      <c r="A452" s="14" t="n"/>
      <c r="E452" s="15" t="n"/>
    </row>
    <row r="453">
      <c r="A453" s="14" t="n"/>
      <c r="E453" s="15" t="n"/>
    </row>
    <row r="454">
      <c r="A454" s="14" t="n"/>
      <c r="E454" s="15" t="n"/>
    </row>
    <row r="455">
      <c r="A455" s="14" t="n"/>
      <c r="E455" s="15" t="n"/>
    </row>
    <row r="456">
      <c r="A456" s="14" t="n"/>
      <c r="E456" s="15" t="n"/>
    </row>
    <row r="457">
      <c r="A457" s="14" t="n"/>
      <c r="E457" s="15" t="n"/>
    </row>
    <row r="458">
      <c r="A458" s="14" t="n"/>
      <c r="E458" s="15" t="n"/>
    </row>
    <row r="459">
      <c r="A459" s="14" t="n"/>
      <c r="E459" s="15" t="n"/>
    </row>
    <row r="460">
      <c r="A460" s="14" t="n"/>
      <c r="E460" s="15" t="n"/>
    </row>
    <row r="461">
      <c r="A461" s="14" t="n"/>
      <c r="E461" s="15" t="n"/>
    </row>
    <row r="462">
      <c r="A462" s="14" t="n"/>
      <c r="E462" s="15" t="n"/>
    </row>
    <row r="463">
      <c r="A463" s="14" t="n"/>
      <c r="E463" s="15" t="n"/>
    </row>
    <row r="464">
      <c r="A464" s="14" t="n"/>
      <c r="E464" s="15" t="n"/>
    </row>
    <row r="465">
      <c r="A465" s="14" t="n"/>
      <c r="E465" s="15" t="n"/>
    </row>
    <row r="466">
      <c r="A466" s="14" t="n"/>
      <c r="E466" s="15" t="n"/>
    </row>
    <row r="467">
      <c r="A467" s="14" t="n"/>
      <c r="E467" s="15" t="n"/>
    </row>
    <row r="468">
      <c r="A468" s="14" t="n"/>
      <c r="E468" s="15" t="n"/>
    </row>
    <row r="469">
      <c r="A469" s="14" t="n"/>
      <c r="E469" s="15" t="n"/>
    </row>
    <row r="470">
      <c r="A470" s="14" t="n"/>
      <c r="E470" s="15" t="n"/>
    </row>
    <row r="471">
      <c r="A471" s="14" t="n"/>
      <c r="E471" s="15" t="n"/>
    </row>
    <row r="472">
      <c r="A472" s="14" t="n"/>
      <c r="E472" s="15" t="n"/>
    </row>
    <row r="473">
      <c r="A473" s="14" t="n"/>
      <c r="E473" s="15" t="n"/>
    </row>
    <row r="474">
      <c r="A474" s="14" t="n"/>
      <c r="E474" s="15" t="n"/>
    </row>
    <row r="475">
      <c r="A475" s="14" t="n"/>
      <c r="E475" s="15" t="n"/>
    </row>
    <row r="476">
      <c r="A476" s="14" t="n"/>
      <c r="E476" s="15" t="n"/>
    </row>
    <row r="477">
      <c r="A477" s="14" t="n"/>
      <c r="E477" s="15" t="n"/>
    </row>
    <row r="478">
      <c r="A478" s="14" t="n"/>
      <c r="E478" s="15" t="n"/>
    </row>
    <row r="479">
      <c r="A479" s="14" t="n"/>
      <c r="E479" s="15" t="n"/>
    </row>
    <row r="480">
      <c r="A480" s="14" t="n"/>
      <c r="E480" s="15" t="n"/>
    </row>
    <row r="481">
      <c r="A481" s="14" t="n"/>
      <c r="E481" s="15" t="n"/>
    </row>
    <row r="482">
      <c r="A482" s="14" t="n"/>
      <c r="E482" s="15" t="n"/>
    </row>
    <row r="483">
      <c r="A483" s="14" t="n"/>
      <c r="E483" s="15" t="n"/>
    </row>
    <row r="484">
      <c r="A484" s="14" t="n"/>
      <c r="E484" s="15" t="n"/>
    </row>
    <row r="485">
      <c r="A485" s="14" t="n"/>
      <c r="E485" s="15" t="n"/>
    </row>
    <row r="486">
      <c r="A486" s="14" t="n"/>
      <c r="E486" s="15" t="n"/>
    </row>
    <row r="487">
      <c r="A487" s="14" t="n"/>
      <c r="E487" s="15" t="n"/>
    </row>
    <row r="488">
      <c r="A488" s="14" t="n"/>
      <c r="E488" s="15" t="n"/>
    </row>
    <row r="489">
      <c r="A489" s="14" t="n"/>
      <c r="E489" s="15" t="n"/>
    </row>
    <row r="490">
      <c r="A490" s="14" t="n"/>
      <c r="E490" s="15" t="n"/>
    </row>
    <row r="491">
      <c r="A491" s="14" t="n"/>
      <c r="E491" s="15" t="n"/>
    </row>
    <row r="492">
      <c r="A492" s="14" t="n"/>
      <c r="E492" s="15" t="n"/>
    </row>
    <row r="493">
      <c r="A493" s="14" t="n"/>
      <c r="E493" s="15" t="n"/>
    </row>
    <row r="494">
      <c r="A494" s="14" t="n"/>
      <c r="E494" s="15" t="n"/>
    </row>
    <row r="495">
      <c r="A495" s="14" t="n"/>
      <c r="E495" s="15" t="n"/>
    </row>
    <row r="496">
      <c r="A496" s="14" t="n"/>
      <c r="E496" s="15" t="n"/>
    </row>
    <row r="497">
      <c r="A497" s="14" t="n"/>
      <c r="E497" s="15" t="n"/>
    </row>
    <row r="498">
      <c r="A498" s="14" t="n"/>
      <c r="E498" s="15" t="n"/>
    </row>
    <row r="499">
      <c r="A499" s="14" t="n"/>
      <c r="E499" s="15" t="n"/>
    </row>
    <row r="500">
      <c r="A500" s="14" t="n"/>
      <c r="E500" s="15" t="n"/>
    </row>
    <row r="501">
      <c r="A501" s="14" t="n"/>
      <c r="E501" s="15" t="n"/>
    </row>
  </sheetData>
  <dataValidations count="4">
    <dataValidation sqref="C2:C501" showDropDown="0" showInputMessage="0" showErrorMessage="0" allowBlank="1" type="list">
      <formula1>=Categories!$F$2:$F$4</formula1>
    </dataValidation>
    <dataValidation sqref="D2:D501" showDropDown="0" showInputMessage="0" showErrorMessage="0" allowBlank="1" type="list">
      <formula1>=Categories!$B$2:$B$61</formula1>
    </dataValidation>
    <dataValidation sqref="B2:B501" showDropDown="0" showInputMessage="0" showErrorMessage="0" allowBlank="1" type="list">
      <formula1>=Accounts!$A$2:$A$20</formula1>
    </dataValidation>
    <dataValidation sqref="E2:E501" showDropDown="0" showInputMessage="0" showErrorMessage="0" allowBlank="1" errorTitle="Positive amounts only" error="Amounts are always positive. Use the Type column to say whether it is Income, Expenses or Savings." type="decimal" operator="greaterThanOrEqual">
      <formula1>0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2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5" customWidth="1" min="3" max="3"/>
    <col width="15" customWidth="1" min="4" max="4"/>
    <col width="15" customWidth="1" min="5" max="5"/>
    <col width="17" customWidth="1" min="6" max="6"/>
    <col width="14" customWidth="1" min="7" max="7"/>
  </cols>
  <sheetData>
    <row r="1" ht="22" customHeight="1">
      <c r="A1" s="13" t="inlineStr">
        <is>
          <t>Month</t>
        </is>
      </c>
      <c r="B1" s="13" t="inlineStr">
        <is>
          <t>Income</t>
        </is>
      </c>
      <c r="C1" s="13" t="inlineStr">
        <is>
          <t>Expenses</t>
        </is>
      </c>
      <c r="D1" s="13" t="inlineStr">
        <is>
          <t>Savings</t>
        </is>
      </c>
      <c r="E1" s="13" t="inlineStr">
        <is>
          <t>Net</t>
        </is>
      </c>
      <c r="F1" s="13" t="inlineStr">
        <is>
          <t>Running total</t>
        </is>
      </c>
      <c r="G1" s="13" t="inlineStr">
        <is>
          <t>Savings rate</t>
        </is>
      </c>
    </row>
    <row r="2">
      <c r="A2" s="16">
        <f>DATE(Settings!$C$6,1,1)</f>
        <v/>
      </c>
      <c r="B2" s="12">
        <f>IF($A2&gt;EOMONTH(TODAY(),0),NA(),SUMIFS(Transactions[Amount],Transactions[Type],"Income",Transactions[Date],"&gt;="&amp;$A2,Transactions[Date],"&lt;="&amp;EOMONTH($A2,0)))</f>
        <v/>
      </c>
      <c r="C2" s="12">
        <f>IF($A2&gt;EOMONTH(TODAY(),0),NA(),SUMIFS(Transactions[Amount],Transactions[Type],"Expenses",Transactions[Date],"&gt;="&amp;$A2,Transactions[Date],"&lt;="&amp;EOMONTH($A2,0)))</f>
        <v/>
      </c>
      <c r="D2" s="12">
        <f>IF($A2&gt;EOMONTH(TODAY(),0),NA(),SUMIFS(Transactions[Amount],Transactions[Type],"Savings",Transactions[Date],"&gt;="&amp;$A2,Transactions[Date],"&lt;="&amp;EOMONTH($A2,0)))</f>
        <v/>
      </c>
      <c r="E2" s="12">
        <f>IF(ISNA($B2),NA(),$B2-$C2-$D2)</f>
        <v/>
      </c>
      <c r="F2" s="12">
        <f>IF(ISNA($E2),NA(),$E2)</f>
        <v/>
      </c>
      <c r="G2" s="17">
        <f>IF(ISNA($B2),NA(),IF($B2=0,0,$D2/$B2))</f>
        <v/>
      </c>
    </row>
    <row r="3">
      <c r="A3" s="18">
        <f>EDATE($A2,1)</f>
        <v/>
      </c>
      <c r="B3" s="19">
        <f>IF($A3&gt;EOMONTH(TODAY(),0),NA(),SUMIFS(Transactions[Amount],Transactions[Type],"Income",Transactions[Date],"&gt;="&amp;$A3,Transactions[Date],"&lt;="&amp;EOMONTH($A3,0)))</f>
        <v/>
      </c>
      <c r="C3" s="19">
        <f>IF($A3&gt;EOMONTH(TODAY(),0),NA(),SUMIFS(Transactions[Amount],Transactions[Type],"Expenses",Transactions[Date],"&gt;="&amp;$A3,Transactions[Date],"&lt;="&amp;EOMONTH($A3,0)))</f>
        <v/>
      </c>
      <c r="D3" s="19">
        <f>IF($A3&gt;EOMONTH(TODAY(),0),NA(),SUMIFS(Transactions[Amount],Transactions[Type],"Savings",Transactions[Date],"&gt;="&amp;$A3,Transactions[Date],"&lt;="&amp;EOMONTH($A3,0)))</f>
        <v/>
      </c>
      <c r="E3" s="19">
        <f>IF(ISNA($B3),NA(),$B3-$C3-$D3)</f>
        <v/>
      </c>
      <c r="F3" s="19">
        <f>IF(ISNA($E3),NA(),IF(ISNA($F2),$E3,$F2+$E3))</f>
        <v/>
      </c>
      <c r="G3" s="20">
        <f>IF(ISNA($B3),NA(),IF($B3=0,0,$D3/$B3))</f>
        <v/>
      </c>
    </row>
    <row r="4">
      <c r="A4" s="16">
        <f>EDATE($A3,1)</f>
        <v/>
      </c>
      <c r="B4" s="12">
        <f>IF($A4&gt;EOMONTH(TODAY(),0),NA(),SUMIFS(Transactions[Amount],Transactions[Type],"Income",Transactions[Date],"&gt;="&amp;$A4,Transactions[Date],"&lt;="&amp;EOMONTH($A4,0)))</f>
        <v/>
      </c>
      <c r="C4" s="12">
        <f>IF($A4&gt;EOMONTH(TODAY(),0),NA(),SUMIFS(Transactions[Amount],Transactions[Type],"Expenses",Transactions[Date],"&gt;="&amp;$A4,Transactions[Date],"&lt;="&amp;EOMONTH($A4,0)))</f>
        <v/>
      </c>
      <c r="D4" s="12">
        <f>IF($A4&gt;EOMONTH(TODAY(),0),NA(),SUMIFS(Transactions[Amount],Transactions[Type],"Savings",Transactions[Date],"&gt;="&amp;$A4,Transactions[Date],"&lt;="&amp;EOMONTH($A4,0)))</f>
        <v/>
      </c>
      <c r="E4" s="12">
        <f>IF(ISNA($B4),NA(),$B4-$C4-$D4)</f>
        <v/>
      </c>
      <c r="F4" s="12">
        <f>IF(ISNA($E4),NA(),IF(ISNA($F3),$E4,$F3+$E4))</f>
        <v/>
      </c>
      <c r="G4" s="17">
        <f>IF(ISNA($B4),NA(),IF($B4=0,0,$D4/$B4))</f>
        <v/>
      </c>
    </row>
    <row r="5">
      <c r="A5" s="18">
        <f>EDATE($A4,1)</f>
        <v/>
      </c>
      <c r="B5" s="19">
        <f>IF($A5&gt;EOMONTH(TODAY(),0),NA(),SUMIFS(Transactions[Amount],Transactions[Type],"Income",Transactions[Date],"&gt;="&amp;$A5,Transactions[Date],"&lt;="&amp;EOMONTH($A5,0)))</f>
        <v/>
      </c>
      <c r="C5" s="19">
        <f>IF($A5&gt;EOMONTH(TODAY(),0),NA(),SUMIFS(Transactions[Amount],Transactions[Type],"Expenses",Transactions[Date],"&gt;="&amp;$A5,Transactions[Date],"&lt;="&amp;EOMONTH($A5,0)))</f>
        <v/>
      </c>
      <c r="D5" s="19">
        <f>IF($A5&gt;EOMONTH(TODAY(),0),NA(),SUMIFS(Transactions[Amount],Transactions[Type],"Savings",Transactions[Date],"&gt;="&amp;$A5,Transactions[Date],"&lt;="&amp;EOMONTH($A5,0)))</f>
        <v/>
      </c>
      <c r="E5" s="19">
        <f>IF(ISNA($B5),NA(),$B5-$C5-$D5)</f>
        <v/>
      </c>
      <c r="F5" s="19">
        <f>IF(ISNA($E5),NA(),IF(ISNA($F4),$E5,$F4+$E5))</f>
        <v/>
      </c>
      <c r="G5" s="20">
        <f>IF(ISNA($B5),NA(),IF($B5=0,0,$D5/$B5))</f>
        <v/>
      </c>
    </row>
    <row r="6">
      <c r="A6" s="16">
        <f>EDATE($A5,1)</f>
        <v/>
      </c>
      <c r="B6" s="12">
        <f>IF($A6&gt;EOMONTH(TODAY(),0),NA(),SUMIFS(Transactions[Amount],Transactions[Type],"Income",Transactions[Date],"&gt;="&amp;$A6,Transactions[Date],"&lt;="&amp;EOMONTH($A6,0)))</f>
        <v/>
      </c>
      <c r="C6" s="12">
        <f>IF($A6&gt;EOMONTH(TODAY(),0),NA(),SUMIFS(Transactions[Amount],Transactions[Type],"Expenses",Transactions[Date],"&gt;="&amp;$A6,Transactions[Date],"&lt;="&amp;EOMONTH($A6,0)))</f>
        <v/>
      </c>
      <c r="D6" s="12">
        <f>IF($A6&gt;EOMONTH(TODAY(),0),NA(),SUMIFS(Transactions[Amount],Transactions[Type],"Savings",Transactions[Date],"&gt;="&amp;$A6,Transactions[Date],"&lt;="&amp;EOMONTH($A6,0)))</f>
        <v/>
      </c>
      <c r="E6" s="12">
        <f>IF(ISNA($B6),NA(),$B6-$C6-$D6)</f>
        <v/>
      </c>
      <c r="F6" s="12">
        <f>IF(ISNA($E6),NA(),IF(ISNA($F5),$E6,$F5+$E6))</f>
        <v/>
      </c>
      <c r="G6" s="17">
        <f>IF(ISNA($B6),NA(),IF($B6=0,0,$D6/$B6))</f>
        <v/>
      </c>
    </row>
    <row r="7">
      <c r="A7" s="18">
        <f>EDATE($A6,1)</f>
        <v/>
      </c>
      <c r="B7" s="19">
        <f>IF($A7&gt;EOMONTH(TODAY(),0),NA(),SUMIFS(Transactions[Amount],Transactions[Type],"Income",Transactions[Date],"&gt;="&amp;$A7,Transactions[Date],"&lt;="&amp;EOMONTH($A7,0)))</f>
        <v/>
      </c>
      <c r="C7" s="19">
        <f>IF($A7&gt;EOMONTH(TODAY(),0),NA(),SUMIFS(Transactions[Amount],Transactions[Type],"Expenses",Transactions[Date],"&gt;="&amp;$A7,Transactions[Date],"&lt;="&amp;EOMONTH($A7,0)))</f>
        <v/>
      </c>
      <c r="D7" s="19">
        <f>IF($A7&gt;EOMONTH(TODAY(),0),NA(),SUMIFS(Transactions[Amount],Transactions[Type],"Savings",Transactions[Date],"&gt;="&amp;$A7,Transactions[Date],"&lt;="&amp;EOMONTH($A7,0)))</f>
        <v/>
      </c>
      <c r="E7" s="19">
        <f>IF(ISNA($B7),NA(),$B7-$C7-$D7)</f>
        <v/>
      </c>
      <c r="F7" s="19">
        <f>IF(ISNA($E7),NA(),IF(ISNA($F6),$E7,$F6+$E7))</f>
        <v/>
      </c>
      <c r="G7" s="20">
        <f>IF(ISNA($B7),NA(),IF($B7=0,0,$D7/$B7))</f>
        <v/>
      </c>
    </row>
    <row r="8">
      <c r="A8" s="16">
        <f>EDATE($A7,1)</f>
        <v/>
      </c>
      <c r="B8" s="12">
        <f>IF($A8&gt;EOMONTH(TODAY(),0),NA(),SUMIFS(Transactions[Amount],Transactions[Type],"Income",Transactions[Date],"&gt;="&amp;$A8,Transactions[Date],"&lt;="&amp;EOMONTH($A8,0)))</f>
        <v/>
      </c>
      <c r="C8" s="12">
        <f>IF($A8&gt;EOMONTH(TODAY(),0),NA(),SUMIFS(Transactions[Amount],Transactions[Type],"Expenses",Transactions[Date],"&gt;="&amp;$A8,Transactions[Date],"&lt;="&amp;EOMONTH($A8,0)))</f>
        <v/>
      </c>
      <c r="D8" s="12">
        <f>IF($A8&gt;EOMONTH(TODAY(),0),NA(),SUMIFS(Transactions[Amount],Transactions[Type],"Savings",Transactions[Date],"&gt;="&amp;$A8,Transactions[Date],"&lt;="&amp;EOMONTH($A8,0)))</f>
        <v/>
      </c>
      <c r="E8" s="12">
        <f>IF(ISNA($B8),NA(),$B8-$C8-$D8)</f>
        <v/>
      </c>
      <c r="F8" s="12">
        <f>IF(ISNA($E8),NA(),IF(ISNA($F7),$E8,$F7+$E8))</f>
        <v/>
      </c>
      <c r="G8" s="17">
        <f>IF(ISNA($B8),NA(),IF($B8=0,0,$D8/$B8))</f>
        <v/>
      </c>
    </row>
    <row r="9">
      <c r="A9" s="18">
        <f>EDATE($A8,1)</f>
        <v/>
      </c>
      <c r="B9" s="19">
        <f>IF($A9&gt;EOMONTH(TODAY(),0),NA(),SUMIFS(Transactions[Amount],Transactions[Type],"Income",Transactions[Date],"&gt;="&amp;$A9,Transactions[Date],"&lt;="&amp;EOMONTH($A9,0)))</f>
        <v/>
      </c>
      <c r="C9" s="19">
        <f>IF($A9&gt;EOMONTH(TODAY(),0),NA(),SUMIFS(Transactions[Amount],Transactions[Type],"Expenses",Transactions[Date],"&gt;="&amp;$A9,Transactions[Date],"&lt;="&amp;EOMONTH($A9,0)))</f>
        <v/>
      </c>
      <c r="D9" s="19">
        <f>IF($A9&gt;EOMONTH(TODAY(),0),NA(),SUMIFS(Transactions[Amount],Transactions[Type],"Savings",Transactions[Date],"&gt;="&amp;$A9,Transactions[Date],"&lt;="&amp;EOMONTH($A9,0)))</f>
        <v/>
      </c>
      <c r="E9" s="19">
        <f>IF(ISNA($B9),NA(),$B9-$C9-$D9)</f>
        <v/>
      </c>
      <c r="F9" s="19">
        <f>IF(ISNA($E9),NA(),IF(ISNA($F8),$E9,$F8+$E9))</f>
        <v/>
      </c>
      <c r="G9" s="20">
        <f>IF(ISNA($B9),NA(),IF($B9=0,0,$D9/$B9))</f>
        <v/>
      </c>
    </row>
    <row r="10">
      <c r="A10" s="16">
        <f>EDATE($A9,1)</f>
        <v/>
      </c>
      <c r="B10" s="12">
        <f>IF($A10&gt;EOMONTH(TODAY(),0),NA(),SUMIFS(Transactions[Amount],Transactions[Type],"Income",Transactions[Date],"&gt;="&amp;$A10,Transactions[Date],"&lt;="&amp;EOMONTH($A10,0)))</f>
        <v/>
      </c>
      <c r="C10" s="12">
        <f>IF($A10&gt;EOMONTH(TODAY(),0),NA(),SUMIFS(Transactions[Amount],Transactions[Type],"Expenses",Transactions[Date],"&gt;="&amp;$A10,Transactions[Date],"&lt;="&amp;EOMONTH($A10,0)))</f>
        <v/>
      </c>
      <c r="D10" s="12">
        <f>IF($A10&gt;EOMONTH(TODAY(),0),NA(),SUMIFS(Transactions[Amount],Transactions[Type],"Savings",Transactions[Date],"&gt;="&amp;$A10,Transactions[Date],"&lt;="&amp;EOMONTH($A10,0)))</f>
        <v/>
      </c>
      <c r="E10" s="12">
        <f>IF(ISNA($B10),NA(),$B10-$C10-$D10)</f>
        <v/>
      </c>
      <c r="F10" s="12">
        <f>IF(ISNA($E10),NA(),IF(ISNA($F9),$E10,$F9+$E10))</f>
        <v/>
      </c>
      <c r="G10" s="17">
        <f>IF(ISNA($B10),NA(),IF($B10=0,0,$D10/$B10))</f>
        <v/>
      </c>
    </row>
    <row r="11">
      <c r="A11" s="18">
        <f>EDATE($A10,1)</f>
        <v/>
      </c>
      <c r="B11" s="19">
        <f>IF($A11&gt;EOMONTH(TODAY(),0),NA(),SUMIFS(Transactions[Amount],Transactions[Type],"Income",Transactions[Date],"&gt;="&amp;$A11,Transactions[Date],"&lt;="&amp;EOMONTH($A11,0)))</f>
        <v/>
      </c>
      <c r="C11" s="19">
        <f>IF($A11&gt;EOMONTH(TODAY(),0),NA(),SUMIFS(Transactions[Amount],Transactions[Type],"Expenses",Transactions[Date],"&gt;="&amp;$A11,Transactions[Date],"&lt;="&amp;EOMONTH($A11,0)))</f>
        <v/>
      </c>
      <c r="D11" s="19">
        <f>IF($A11&gt;EOMONTH(TODAY(),0),NA(),SUMIFS(Transactions[Amount],Transactions[Type],"Savings",Transactions[Date],"&gt;="&amp;$A11,Transactions[Date],"&lt;="&amp;EOMONTH($A11,0)))</f>
        <v/>
      </c>
      <c r="E11" s="19">
        <f>IF(ISNA($B11),NA(),$B11-$C11-$D11)</f>
        <v/>
      </c>
      <c r="F11" s="19">
        <f>IF(ISNA($E11),NA(),IF(ISNA($F10),$E11,$F10+$E11))</f>
        <v/>
      </c>
      <c r="G11" s="20">
        <f>IF(ISNA($B11),NA(),IF($B11=0,0,$D11/$B11))</f>
        <v/>
      </c>
    </row>
    <row r="12">
      <c r="A12" s="16">
        <f>EDATE($A11,1)</f>
        <v/>
      </c>
      <c r="B12" s="12">
        <f>IF($A12&gt;EOMONTH(TODAY(),0),NA(),SUMIFS(Transactions[Amount],Transactions[Type],"Income",Transactions[Date],"&gt;="&amp;$A12,Transactions[Date],"&lt;="&amp;EOMONTH($A12,0)))</f>
        <v/>
      </c>
      <c r="C12" s="12">
        <f>IF($A12&gt;EOMONTH(TODAY(),0),NA(),SUMIFS(Transactions[Amount],Transactions[Type],"Expenses",Transactions[Date],"&gt;="&amp;$A12,Transactions[Date],"&lt;="&amp;EOMONTH($A12,0)))</f>
        <v/>
      </c>
      <c r="D12" s="12">
        <f>IF($A12&gt;EOMONTH(TODAY(),0),NA(),SUMIFS(Transactions[Amount],Transactions[Type],"Savings",Transactions[Date],"&gt;="&amp;$A12,Transactions[Date],"&lt;="&amp;EOMONTH($A12,0)))</f>
        <v/>
      </c>
      <c r="E12" s="12">
        <f>IF(ISNA($B12),NA(),$B12-$C12-$D12)</f>
        <v/>
      </c>
      <c r="F12" s="12">
        <f>IF(ISNA($E12),NA(),IF(ISNA($F11),$E12,$F11+$E12))</f>
        <v/>
      </c>
      <c r="G12" s="17">
        <f>IF(ISNA($B12),NA(),IF($B12=0,0,$D12/$B12))</f>
        <v/>
      </c>
    </row>
    <row r="13">
      <c r="A13" s="18">
        <f>EDATE($A12,1)</f>
        <v/>
      </c>
      <c r="B13" s="19">
        <f>IF($A13&gt;EOMONTH(TODAY(),0),NA(),SUMIFS(Transactions[Amount],Transactions[Type],"Income",Transactions[Date],"&gt;="&amp;$A13,Transactions[Date],"&lt;="&amp;EOMONTH($A13,0)))</f>
        <v/>
      </c>
      <c r="C13" s="19">
        <f>IF($A13&gt;EOMONTH(TODAY(),0),NA(),SUMIFS(Transactions[Amount],Transactions[Type],"Expenses",Transactions[Date],"&gt;="&amp;$A13,Transactions[Date],"&lt;="&amp;EOMONTH($A13,0)))</f>
        <v/>
      </c>
      <c r="D13" s="19">
        <f>IF($A13&gt;EOMONTH(TODAY(),0),NA(),SUMIFS(Transactions[Amount],Transactions[Type],"Savings",Transactions[Date],"&gt;="&amp;$A13,Transactions[Date],"&lt;="&amp;EOMONTH($A13,0)))</f>
        <v/>
      </c>
      <c r="E13" s="19">
        <f>IF(ISNA($B13),NA(),$B13-$C13-$D13)</f>
        <v/>
      </c>
      <c r="F13" s="19">
        <f>IF(ISNA($E13),NA(),IF(ISNA($F12),$E13,$F12+$E13))</f>
        <v/>
      </c>
      <c r="G13" s="20">
        <f>IF(ISNA($B13),NA(),IF($B13=0,0,$D13/$B13))</f>
        <v/>
      </c>
    </row>
    <row r="14">
      <c r="A14" s="16">
        <f>EDATE($A13,1)</f>
        <v/>
      </c>
      <c r="B14" s="12">
        <f>IF($A14&gt;EOMONTH(TODAY(),0),NA(),SUMIFS(Transactions[Amount],Transactions[Type],"Income",Transactions[Date],"&gt;="&amp;$A14,Transactions[Date],"&lt;="&amp;EOMONTH($A14,0)))</f>
        <v/>
      </c>
      <c r="C14" s="12">
        <f>IF($A14&gt;EOMONTH(TODAY(),0),NA(),SUMIFS(Transactions[Amount],Transactions[Type],"Expenses",Transactions[Date],"&gt;="&amp;$A14,Transactions[Date],"&lt;="&amp;EOMONTH($A14,0)))</f>
        <v/>
      </c>
      <c r="D14" s="12">
        <f>IF($A14&gt;EOMONTH(TODAY(),0),NA(),SUMIFS(Transactions[Amount],Transactions[Type],"Savings",Transactions[Date],"&gt;="&amp;$A14,Transactions[Date],"&lt;="&amp;EOMONTH($A14,0)))</f>
        <v/>
      </c>
      <c r="E14" s="12">
        <f>IF(ISNA($B14),NA(),$B14-$C14-$D14)</f>
        <v/>
      </c>
      <c r="F14" s="12">
        <f>IF(ISNA($E14),NA(),IF(ISNA($F13),$E14,$F13+$E14))</f>
        <v/>
      </c>
      <c r="G14" s="17">
        <f>IF(ISNA($B14),NA(),IF($B14=0,0,$D14/$B14))</f>
        <v/>
      </c>
    </row>
    <row r="15">
      <c r="A15" s="18">
        <f>EDATE($A14,1)</f>
        <v/>
      </c>
      <c r="B15" s="19">
        <f>IF($A15&gt;EOMONTH(TODAY(),0),NA(),SUMIFS(Transactions[Amount],Transactions[Type],"Income",Transactions[Date],"&gt;="&amp;$A15,Transactions[Date],"&lt;="&amp;EOMONTH($A15,0)))</f>
        <v/>
      </c>
      <c r="C15" s="19">
        <f>IF($A15&gt;EOMONTH(TODAY(),0),NA(),SUMIFS(Transactions[Amount],Transactions[Type],"Expenses",Transactions[Date],"&gt;="&amp;$A15,Transactions[Date],"&lt;="&amp;EOMONTH($A15,0)))</f>
        <v/>
      </c>
      <c r="D15" s="19">
        <f>IF($A15&gt;EOMONTH(TODAY(),0),NA(),SUMIFS(Transactions[Amount],Transactions[Type],"Savings",Transactions[Date],"&gt;="&amp;$A15,Transactions[Date],"&lt;="&amp;EOMONTH($A15,0)))</f>
        <v/>
      </c>
      <c r="E15" s="19">
        <f>IF(ISNA($B15),NA(),$B15-$C15-$D15)</f>
        <v/>
      </c>
      <c r="F15" s="19">
        <f>IF(ISNA($E15),NA(),IF(ISNA($F14),$E15,$F14+$E15))</f>
        <v/>
      </c>
      <c r="G15" s="20">
        <f>IF(ISNA($B15),NA(),IF($B15=0,0,$D15/$B15))</f>
        <v/>
      </c>
    </row>
    <row r="16">
      <c r="A16" s="16">
        <f>EDATE($A15,1)</f>
        <v/>
      </c>
      <c r="B16" s="12">
        <f>IF($A16&gt;EOMONTH(TODAY(),0),NA(),SUMIFS(Transactions[Amount],Transactions[Type],"Income",Transactions[Date],"&gt;="&amp;$A16,Transactions[Date],"&lt;="&amp;EOMONTH($A16,0)))</f>
        <v/>
      </c>
      <c r="C16" s="12">
        <f>IF($A16&gt;EOMONTH(TODAY(),0),NA(),SUMIFS(Transactions[Amount],Transactions[Type],"Expenses",Transactions[Date],"&gt;="&amp;$A16,Transactions[Date],"&lt;="&amp;EOMONTH($A16,0)))</f>
        <v/>
      </c>
      <c r="D16" s="12">
        <f>IF($A16&gt;EOMONTH(TODAY(),0),NA(),SUMIFS(Transactions[Amount],Transactions[Type],"Savings",Transactions[Date],"&gt;="&amp;$A16,Transactions[Date],"&lt;="&amp;EOMONTH($A16,0)))</f>
        <v/>
      </c>
      <c r="E16" s="12">
        <f>IF(ISNA($B16),NA(),$B16-$C16-$D16)</f>
        <v/>
      </c>
      <c r="F16" s="12">
        <f>IF(ISNA($E16),NA(),IF(ISNA($F15),$E16,$F15+$E16))</f>
        <v/>
      </c>
      <c r="G16" s="17">
        <f>IF(ISNA($B16),NA(),IF($B16=0,0,$D16/$B16))</f>
        <v/>
      </c>
    </row>
    <row r="17">
      <c r="A17" s="18">
        <f>EDATE($A16,1)</f>
        <v/>
      </c>
      <c r="B17" s="19">
        <f>IF($A17&gt;EOMONTH(TODAY(),0),NA(),SUMIFS(Transactions[Amount],Transactions[Type],"Income",Transactions[Date],"&gt;="&amp;$A17,Transactions[Date],"&lt;="&amp;EOMONTH($A17,0)))</f>
        <v/>
      </c>
      <c r="C17" s="19">
        <f>IF($A17&gt;EOMONTH(TODAY(),0),NA(),SUMIFS(Transactions[Amount],Transactions[Type],"Expenses",Transactions[Date],"&gt;="&amp;$A17,Transactions[Date],"&lt;="&amp;EOMONTH($A17,0)))</f>
        <v/>
      </c>
      <c r="D17" s="19">
        <f>IF($A17&gt;EOMONTH(TODAY(),0),NA(),SUMIFS(Transactions[Amount],Transactions[Type],"Savings",Transactions[Date],"&gt;="&amp;$A17,Transactions[Date],"&lt;="&amp;EOMONTH($A17,0)))</f>
        <v/>
      </c>
      <c r="E17" s="19">
        <f>IF(ISNA($B17),NA(),$B17-$C17-$D17)</f>
        <v/>
      </c>
      <c r="F17" s="19">
        <f>IF(ISNA($E17),NA(),IF(ISNA($F16),$E17,$F16+$E17))</f>
        <v/>
      </c>
      <c r="G17" s="20">
        <f>IF(ISNA($B17),NA(),IF($B17=0,0,$D17/$B17))</f>
        <v/>
      </c>
    </row>
    <row r="18">
      <c r="A18" s="16">
        <f>EDATE($A17,1)</f>
        <v/>
      </c>
      <c r="B18" s="12">
        <f>IF($A18&gt;EOMONTH(TODAY(),0),NA(),SUMIFS(Transactions[Amount],Transactions[Type],"Income",Transactions[Date],"&gt;="&amp;$A18,Transactions[Date],"&lt;="&amp;EOMONTH($A18,0)))</f>
        <v/>
      </c>
      <c r="C18" s="12">
        <f>IF($A18&gt;EOMONTH(TODAY(),0),NA(),SUMIFS(Transactions[Amount],Transactions[Type],"Expenses",Transactions[Date],"&gt;="&amp;$A18,Transactions[Date],"&lt;="&amp;EOMONTH($A18,0)))</f>
        <v/>
      </c>
      <c r="D18" s="12">
        <f>IF($A18&gt;EOMONTH(TODAY(),0),NA(),SUMIFS(Transactions[Amount],Transactions[Type],"Savings",Transactions[Date],"&gt;="&amp;$A18,Transactions[Date],"&lt;="&amp;EOMONTH($A18,0)))</f>
        <v/>
      </c>
      <c r="E18" s="12">
        <f>IF(ISNA($B18),NA(),$B18-$C18-$D18)</f>
        <v/>
      </c>
      <c r="F18" s="12">
        <f>IF(ISNA($E18),NA(),IF(ISNA($F17),$E18,$F17+$E18))</f>
        <v/>
      </c>
      <c r="G18" s="17">
        <f>IF(ISNA($B18),NA(),IF($B18=0,0,$D18/$B18))</f>
        <v/>
      </c>
    </row>
    <row r="19">
      <c r="A19" s="18">
        <f>EDATE($A18,1)</f>
        <v/>
      </c>
      <c r="B19" s="19">
        <f>IF($A19&gt;EOMONTH(TODAY(),0),NA(),SUMIFS(Transactions[Amount],Transactions[Type],"Income",Transactions[Date],"&gt;="&amp;$A19,Transactions[Date],"&lt;="&amp;EOMONTH($A19,0)))</f>
        <v/>
      </c>
      <c r="C19" s="19">
        <f>IF($A19&gt;EOMONTH(TODAY(),0),NA(),SUMIFS(Transactions[Amount],Transactions[Type],"Expenses",Transactions[Date],"&gt;="&amp;$A19,Transactions[Date],"&lt;="&amp;EOMONTH($A19,0)))</f>
        <v/>
      </c>
      <c r="D19" s="19">
        <f>IF($A19&gt;EOMONTH(TODAY(),0),NA(),SUMIFS(Transactions[Amount],Transactions[Type],"Savings",Transactions[Date],"&gt;="&amp;$A19,Transactions[Date],"&lt;="&amp;EOMONTH($A19,0)))</f>
        <v/>
      </c>
      <c r="E19" s="19">
        <f>IF(ISNA($B19),NA(),$B19-$C19-$D19)</f>
        <v/>
      </c>
      <c r="F19" s="19">
        <f>IF(ISNA($E19),NA(),IF(ISNA($F18),$E19,$F18+$E19))</f>
        <v/>
      </c>
      <c r="G19" s="20">
        <f>IF(ISNA($B19),NA(),IF($B19=0,0,$D19/$B19))</f>
        <v/>
      </c>
    </row>
    <row r="20">
      <c r="A20" s="16">
        <f>EDATE($A19,1)</f>
        <v/>
      </c>
      <c r="B20" s="12">
        <f>IF($A20&gt;EOMONTH(TODAY(),0),NA(),SUMIFS(Transactions[Amount],Transactions[Type],"Income",Transactions[Date],"&gt;="&amp;$A20,Transactions[Date],"&lt;="&amp;EOMONTH($A20,0)))</f>
        <v/>
      </c>
      <c r="C20" s="12">
        <f>IF($A20&gt;EOMONTH(TODAY(),0),NA(),SUMIFS(Transactions[Amount],Transactions[Type],"Expenses",Transactions[Date],"&gt;="&amp;$A20,Transactions[Date],"&lt;="&amp;EOMONTH($A20,0)))</f>
        <v/>
      </c>
      <c r="D20" s="12">
        <f>IF($A20&gt;EOMONTH(TODAY(),0),NA(),SUMIFS(Transactions[Amount],Transactions[Type],"Savings",Transactions[Date],"&gt;="&amp;$A20,Transactions[Date],"&lt;="&amp;EOMONTH($A20,0)))</f>
        <v/>
      </c>
      <c r="E20" s="12">
        <f>IF(ISNA($B20),NA(),$B20-$C20-$D20)</f>
        <v/>
      </c>
      <c r="F20" s="12">
        <f>IF(ISNA($E20),NA(),IF(ISNA($F19),$E20,$F19+$E20))</f>
        <v/>
      </c>
      <c r="G20" s="17">
        <f>IF(ISNA($B20),NA(),IF($B20=0,0,$D20/$B20))</f>
        <v/>
      </c>
    </row>
    <row r="21">
      <c r="A21" s="18">
        <f>EDATE($A20,1)</f>
        <v/>
      </c>
      <c r="B21" s="19">
        <f>IF($A21&gt;EOMONTH(TODAY(),0),NA(),SUMIFS(Transactions[Amount],Transactions[Type],"Income",Transactions[Date],"&gt;="&amp;$A21,Transactions[Date],"&lt;="&amp;EOMONTH($A21,0)))</f>
        <v/>
      </c>
      <c r="C21" s="19">
        <f>IF($A21&gt;EOMONTH(TODAY(),0),NA(),SUMIFS(Transactions[Amount],Transactions[Type],"Expenses",Transactions[Date],"&gt;="&amp;$A21,Transactions[Date],"&lt;="&amp;EOMONTH($A21,0)))</f>
        <v/>
      </c>
      <c r="D21" s="19">
        <f>IF($A21&gt;EOMONTH(TODAY(),0),NA(),SUMIFS(Transactions[Amount],Transactions[Type],"Savings",Transactions[Date],"&gt;="&amp;$A21,Transactions[Date],"&lt;="&amp;EOMONTH($A21,0)))</f>
        <v/>
      </c>
      <c r="E21" s="19">
        <f>IF(ISNA($B21),NA(),$B21-$C21-$D21)</f>
        <v/>
      </c>
      <c r="F21" s="19">
        <f>IF(ISNA($E21),NA(),IF(ISNA($F20),$E21,$F20+$E21))</f>
        <v/>
      </c>
      <c r="G21" s="20">
        <f>IF(ISNA($B21),NA(),IF($B21=0,0,$D21/$B21))</f>
        <v/>
      </c>
    </row>
    <row r="22">
      <c r="A22" s="16">
        <f>EDATE($A21,1)</f>
        <v/>
      </c>
      <c r="B22" s="12">
        <f>IF($A22&gt;EOMONTH(TODAY(),0),NA(),SUMIFS(Transactions[Amount],Transactions[Type],"Income",Transactions[Date],"&gt;="&amp;$A22,Transactions[Date],"&lt;="&amp;EOMONTH($A22,0)))</f>
        <v/>
      </c>
      <c r="C22" s="12">
        <f>IF($A22&gt;EOMONTH(TODAY(),0),NA(),SUMIFS(Transactions[Amount],Transactions[Type],"Expenses",Transactions[Date],"&gt;="&amp;$A22,Transactions[Date],"&lt;="&amp;EOMONTH($A22,0)))</f>
        <v/>
      </c>
      <c r="D22" s="12">
        <f>IF($A22&gt;EOMONTH(TODAY(),0),NA(),SUMIFS(Transactions[Amount],Transactions[Type],"Savings",Transactions[Date],"&gt;="&amp;$A22,Transactions[Date],"&lt;="&amp;EOMONTH($A22,0)))</f>
        <v/>
      </c>
      <c r="E22" s="12">
        <f>IF(ISNA($B22),NA(),$B22-$C22-$D22)</f>
        <v/>
      </c>
      <c r="F22" s="12">
        <f>IF(ISNA($E22),NA(),IF(ISNA($F21),$E22,$F21+$E22))</f>
        <v/>
      </c>
      <c r="G22" s="17">
        <f>IF(ISNA($B22),NA(),IF($B22=0,0,$D22/$B22))</f>
        <v/>
      </c>
    </row>
    <row r="23">
      <c r="A23" s="18">
        <f>EDATE($A22,1)</f>
        <v/>
      </c>
      <c r="B23" s="19">
        <f>IF($A23&gt;EOMONTH(TODAY(),0),NA(),SUMIFS(Transactions[Amount],Transactions[Type],"Income",Transactions[Date],"&gt;="&amp;$A23,Transactions[Date],"&lt;="&amp;EOMONTH($A23,0)))</f>
        <v/>
      </c>
      <c r="C23" s="19">
        <f>IF($A23&gt;EOMONTH(TODAY(),0),NA(),SUMIFS(Transactions[Amount],Transactions[Type],"Expenses",Transactions[Date],"&gt;="&amp;$A23,Transactions[Date],"&lt;="&amp;EOMONTH($A23,0)))</f>
        <v/>
      </c>
      <c r="D23" s="19">
        <f>IF($A23&gt;EOMONTH(TODAY(),0),NA(),SUMIFS(Transactions[Amount],Transactions[Type],"Savings",Transactions[Date],"&gt;="&amp;$A23,Transactions[Date],"&lt;="&amp;EOMONTH($A23,0)))</f>
        <v/>
      </c>
      <c r="E23" s="19">
        <f>IF(ISNA($B23),NA(),$B23-$C23-$D23)</f>
        <v/>
      </c>
      <c r="F23" s="19">
        <f>IF(ISNA($E23),NA(),IF(ISNA($F22),$E23,$F22+$E23))</f>
        <v/>
      </c>
      <c r="G23" s="20">
        <f>IF(ISNA($B23),NA(),IF($B23=0,0,$D23/$B23))</f>
        <v/>
      </c>
    </row>
    <row r="24">
      <c r="A24" s="16">
        <f>EDATE($A23,1)</f>
        <v/>
      </c>
      <c r="B24" s="12">
        <f>IF($A24&gt;EOMONTH(TODAY(),0),NA(),SUMIFS(Transactions[Amount],Transactions[Type],"Income",Transactions[Date],"&gt;="&amp;$A24,Transactions[Date],"&lt;="&amp;EOMONTH($A24,0)))</f>
        <v/>
      </c>
      <c r="C24" s="12">
        <f>IF($A24&gt;EOMONTH(TODAY(),0),NA(),SUMIFS(Transactions[Amount],Transactions[Type],"Expenses",Transactions[Date],"&gt;="&amp;$A24,Transactions[Date],"&lt;="&amp;EOMONTH($A24,0)))</f>
        <v/>
      </c>
      <c r="D24" s="12">
        <f>IF($A24&gt;EOMONTH(TODAY(),0),NA(),SUMIFS(Transactions[Amount],Transactions[Type],"Savings",Transactions[Date],"&gt;="&amp;$A24,Transactions[Date],"&lt;="&amp;EOMONTH($A24,0)))</f>
        <v/>
      </c>
      <c r="E24" s="12">
        <f>IF(ISNA($B24),NA(),$B24-$C24-$D24)</f>
        <v/>
      </c>
      <c r="F24" s="12">
        <f>IF(ISNA($E24),NA(),IF(ISNA($F23),$E24,$F23+$E24))</f>
        <v/>
      </c>
      <c r="G24" s="17">
        <f>IF(ISNA($B24),NA(),IF($B24=0,0,$D24/$B24))</f>
        <v/>
      </c>
    </row>
    <row r="25">
      <c r="A25" s="18">
        <f>EDATE($A24,1)</f>
        <v/>
      </c>
      <c r="B25" s="19">
        <f>IF($A25&gt;EOMONTH(TODAY(),0),NA(),SUMIFS(Transactions[Amount],Transactions[Type],"Income",Transactions[Date],"&gt;="&amp;$A25,Transactions[Date],"&lt;="&amp;EOMONTH($A25,0)))</f>
        <v/>
      </c>
      <c r="C25" s="19">
        <f>IF($A25&gt;EOMONTH(TODAY(),0),NA(),SUMIFS(Transactions[Amount],Transactions[Type],"Expenses",Transactions[Date],"&gt;="&amp;$A25,Transactions[Date],"&lt;="&amp;EOMONTH($A25,0)))</f>
        <v/>
      </c>
      <c r="D25" s="19">
        <f>IF($A25&gt;EOMONTH(TODAY(),0),NA(),SUMIFS(Transactions[Amount],Transactions[Type],"Savings",Transactions[Date],"&gt;="&amp;$A25,Transactions[Date],"&lt;="&amp;EOMONTH($A25,0)))</f>
        <v/>
      </c>
      <c r="E25" s="19">
        <f>IF(ISNA($B25),NA(),$B25-$C25-$D25)</f>
        <v/>
      </c>
      <c r="F25" s="19">
        <f>IF(ISNA($E25),NA(),IF(ISNA($F24),$E25,$F24+$E25))</f>
        <v/>
      </c>
      <c r="G25" s="20">
        <f>IF(ISNA($B25),NA(),IF($B25=0,0,$D25/$B25))</f>
        <v/>
      </c>
    </row>
    <row r="26">
      <c r="A26" s="16">
        <f>EDATE($A25,1)</f>
        <v/>
      </c>
      <c r="B26" s="12">
        <f>IF($A26&gt;EOMONTH(TODAY(),0),NA(),SUMIFS(Transactions[Amount],Transactions[Type],"Income",Transactions[Date],"&gt;="&amp;$A26,Transactions[Date],"&lt;="&amp;EOMONTH($A26,0)))</f>
        <v/>
      </c>
      <c r="C26" s="12">
        <f>IF($A26&gt;EOMONTH(TODAY(),0),NA(),SUMIFS(Transactions[Amount],Transactions[Type],"Expenses",Transactions[Date],"&gt;="&amp;$A26,Transactions[Date],"&lt;="&amp;EOMONTH($A26,0)))</f>
        <v/>
      </c>
      <c r="D26" s="12">
        <f>IF($A26&gt;EOMONTH(TODAY(),0),NA(),SUMIFS(Transactions[Amount],Transactions[Type],"Savings",Transactions[Date],"&gt;="&amp;$A26,Transactions[Date],"&lt;="&amp;EOMONTH($A26,0)))</f>
        <v/>
      </c>
      <c r="E26" s="12">
        <f>IF(ISNA($B26),NA(),$B26-$C26-$D26)</f>
        <v/>
      </c>
      <c r="F26" s="12">
        <f>IF(ISNA($E26),NA(),IF(ISNA($F25),$E26,$F25+$E26))</f>
        <v/>
      </c>
      <c r="G26" s="17">
        <f>IF(ISNA($B26),NA(),IF($B26=0,0,$D26/$B26))</f>
        <v/>
      </c>
    </row>
    <row r="27">
      <c r="A27" s="18">
        <f>EDATE($A26,1)</f>
        <v/>
      </c>
      <c r="B27" s="19">
        <f>IF($A27&gt;EOMONTH(TODAY(),0),NA(),SUMIFS(Transactions[Amount],Transactions[Type],"Income",Transactions[Date],"&gt;="&amp;$A27,Transactions[Date],"&lt;="&amp;EOMONTH($A27,0)))</f>
        <v/>
      </c>
      <c r="C27" s="19">
        <f>IF($A27&gt;EOMONTH(TODAY(),0),NA(),SUMIFS(Transactions[Amount],Transactions[Type],"Expenses",Transactions[Date],"&gt;="&amp;$A27,Transactions[Date],"&lt;="&amp;EOMONTH($A27,0)))</f>
        <v/>
      </c>
      <c r="D27" s="19">
        <f>IF($A27&gt;EOMONTH(TODAY(),0),NA(),SUMIFS(Transactions[Amount],Transactions[Type],"Savings",Transactions[Date],"&gt;="&amp;$A27,Transactions[Date],"&lt;="&amp;EOMONTH($A27,0)))</f>
        <v/>
      </c>
      <c r="E27" s="19">
        <f>IF(ISNA($B27),NA(),$B27-$C27-$D27)</f>
        <v/>
      </c>
      <c r="F27" s="19">
        <f>IF(ISNA($E27),NA(),IF(ISNA($F26),$E27,$F26+$E27))</f>
        <v/>
      </c>
      <c r="G27" s="20">
        <f>IF(ISNA($B27),NA(),IF($B27=0,0,$D27/$B27))</f>
        <v/>
      </c>
    </row>
    <row r="28">
      <c r="A28" s="16">
        <f>EDATE($A27,1)</f>
        <v/>
      </c>
      <c r="B28" s="12">
        <f>IF($A28&gt;EOMONTH(TODAY(),0),NA(),SUMIFS(Transactions[Amount],Transactions[Type],"Income",Transactions[Date],"&gt;="&amp;$A28,Transactions[Date],"&lt;="&amp;EOMONTH($A28,0)))</f>
        <v/>
      </c>
      <c r="C28" s="12">
        <f>IF($A28&gt;EOMONTH(TODAY(),0),NA(),SUMIFS(Transactions[Amount],Transactions[Type],"Expenses",Transactions[Date],"&gt;="&amp;$A28,Transactions[Date],"&lt;="&amp;EOMONTH($A28,0)))</f>
        <v/>
      </c>
      <c r="D28" s="12">
        <f>IF($A28&gt;EOMONTH(TODAY(),0),NA(),SUMIFS(Transactions[Amount],Transactions[Type],"Savings",Transactions[Date],"&gt;="&amp;$A28,Transactions[Date],"&lt;="&amp;EOMONTH($A28,0)))</f>
        <v/>
      </c>
      <c r="E28" s="12">
        <f>IF(ISNA($B28),NA(),$B28-$C28-$D28)</f>
        <v/>
      </c>
      <c r="F28" s="12">
        <f>IF(ISNA($E28),NA(),IF(ISNA($F27),$E28,$F27+$E28))</f>
        <v/>
      </c>
      <c r="G28" s="17">
        <f>IF(ISNA($B28),NA(),IF($B28=0,0,$D28/$B28))</f>
        <v/>
      </c>
    </row>
    <row r="29">
      <c r="A29" s="18">
        <f>EDATE($A28,1)</f>
        <v/>
      </c>
      <c r="B29" s="19">
        <f>IF($A29&gt;EOMONTH(TODAY(),0),NA(),SUMIFS(Transactions[Amount],Transactions[Type],"Income",Transactions[Date],"&gt;="&amp;$A29,Transactions[Date],"&lt;="&amp;EOMONTH($A29,0)))</f>
        <v/>
      </c>
      <c r="C29" s="19">
        <f>IF($A29&gt;EOMONTH(TODAY(),0),NA(),SUMIFS(Transactions[Amount],Transactions[Type],"Expenses",Transactions[Date],"&gt;="&amp;$A29,Transactions[Date],"&lt;="&amp;EOMONTH($A29,0)))</f>
        <v/>
      </c>
      <c r="D29" s="19">
        <f>IF($A29&gt;EOMONTH(TODAY(),0),NA(),SUMIFS(Transactions[Amount],Transactions[Type],"Savings",Transactions[Date],"&gt;="&amp;$A29,Transactions[Date],"&lt;="&amp;EOMONTH($A29,0)))</f>
        <v/>
      </c>
      <c r="E29" s="19">
        <f>IF(ISNA($B29),NA(),$B29-$C29-$D29)</f>
        <v/>
      </c>
      <c r="F29" s="19">
        <f>IF(ISNA($E29),NA(),IF(ISNA($F28),$E29,$F28+$E29))</f>
        <v/>
      </c>
      <c r="G29" s="20">
        <f>IF(ISNA($B29),NA(),IF($B29=0,0,$D29/$B29))</f>
        <v/>
      </c>
    </row>
    <row r="30">
      <c r="A30" s="16">
        <f>EDATE($A29,1)</f>
        <v/>
      </c>
      <c r="B30" s="12">
        <f>IF($A30&gt;EOMONTH(TODAY(),0),NA(),SUMIFS(Transactions[Amount],Transactions[Type],"Income",Transactions[Date],"&gt;="&amp;$A30,Transactions[Date],"&lt;="&amp;EOMONTH($A30,0)))</f>
        <v/>
      </c>
      <c r="C30" s="12">
        <f>IF($A30&gt;EOMONTH(TODAY(),0),NA(),SUMIFS(Transactions[Amount],Transactions[Type],"Expenses",Transactions[Date],"&gt;="&amp;$A30,Transactions[Date],"&lt;="&amp;EOMONTH($A30,0)))</f>
        <v/>
      </c>
      <c r="D30" s="12">
        <f>IF($A30&gt;EOMONTH(TODAY(),0),NA(),SUMIFS(Transactions[Amount],Transactions[Type],"Savings",Transactions[Date],"&gt;="&amp;$A30,Transactions[Date],"&lt;="&amp;EOMONTH($A30,0)))</f>
        <v/>
      </c>
      <c r="E30" s="12">
        <f>IF(ISNA($B30),NA(),$B30-$C30-$D30)</f>
        <v/>
      </c>
      <c r="F30" s="12">
        <f>IF(ISNA($E30),NA(),IF(ISNA($F29),$E30,$F29+$E30))</f>
        <v/>
      </c>
      <c r="G30" s="17">
        <f>IF(ISNA($B30),NA(),IF($B30=0,0,$D30/$B30))</f>
        <v/>
      </c>
    </row>
    <row r="31">
      <c r="A31" s="18">
        <f>EDATE($A30,1)</f>
        <v/>
      </c>
      <c r="B31" s="19">
        <f>IF($A31&gt;EOMONTH(TODAY(),0),NA(),SUMIFS(Transactions[Amount],Transactions[Type],"Income",Transactions[Date],"&gt;="&amp;$A31,Transactions[Date],"&lt;="&amp;EOMONTH($A31,0)))</f>
        <v/>
      </c>
      <c r="C31" s="19">
        <f>IF($A31&gt;EOMONTH(TODAY(),0),NA(),SUMIFS(Transactions[Amount],Transactions[Type],"Expenses",Transactions[Date],"&gt;="&amp;$A31,Transactions[Date],"&lt;="&amp;EOMONTH($A31,0)))</f>
        <v/>
      </c>
      <c r="D31" s="19">
        <f>IF($A31&gt;EOMONTH(TODAY(),0),NA(),SUMIFS(Transactions[Amount],Transactions[Type],"Savings",Transactions[Date],"&gt;="&amp;$A31,Transactions[Date],"&lt;="&amp;EOMONTH($A31,0)))</f>
        <v/>
      </c>
      <c r="E31" s="19">
        <f>IF(ISNA($B31),NA(),$B31-$C31-$D31)</f>
        <v/>
      </c>
      <c r="F31" s="19">
        <f>IF(ISNA($E31),NA(),IF(ISNA($F30),$E31,$F30+$E31))</f>
        <v/>
      </c>
      <c r="G31" s="20">
        <f>IF(ISNA($B31),NA(),IF($B31=0,0,$D31/$B31))</f>
        <v/>
      </c>
    </row>
    <row r="32">
      <c r="A32" s="16">
        <f>EDATE($A31,1)</f>
        <v/>
      </c>
      <c r="B32" s="12">
        <f>IF($A32&gt;EOMONTH(TODAY(),0),NA(),SUMIFS(Transactions[Amount],Transactions[Type],"Income",Transactions[Date],"&gt;="&amp;$A32,Transactions[Date],"&lt;="&amp;EOMONTH($A32,0)))</f>
        <v/>
      </c>
      <c r="C32" s="12">
        <f>IF($A32&gt;EOMONTH(TODAY(),0),NA(),SUMIFS(Transactions[Amount],Transactions[Type],"Expenses",Transactions[Date],"&gt;="&amp;$A32,Transactions[Date],"&lt;="&amp;EOMONTH($A32,0)))</f>
        <v/>
      </c>
      <c r="D32" s="12">
        <f>IF($A32&gt;EOMONTH(TODAY(),0),NA(),SUMIFS(Transactions[Amount],Transactions[Type],"Savings",Transactions[Date],"&gt;="&amp;$A32,Transactions[Date],"&lt;="&amp;EOMONTH($A32,0)))</f>
        <v/>
      </c>
      <c r="E32" s="12">
        <f>IF(ISNA($B32),NA(),$B32-$C32-$D32)</f>
        <v/>
      </c>
      <c r="F32" s="12">
        <f>IF(ISNA($E32),NA(),IF(ISNA($F31),$E32,$F31+$E32))</f>
        <v/>
      </c>
      <c r="G32" s="17">
        <f>IF(ISNA($B32),NA(),IF($B32=0,0,$D32/$B32))</f>
        <v/>
      </c>
    </row>
    <row r="33">
      <c r="A33" s="18">
        <f>EDATE($A32,1)</f>
        <v/>
      </c>
      <c r="B33" s="19">
        <f>IF($A33&gt;EOMONTH(TODAY(),0),NA(),SUMIFS(Transactions[Amount],Transactions[Type],"Income",Transactions[Date],"&gt;="&amp;$A33,Transactions[Date],"&lt;="&amp;EOMONTH($A33,0)))</f>
        <v/>
      </c>
      <c r="C33" s="19">
        <f>IF($A33&gt;EOMONTH(TODAY(),0),NA(),SUMIFS(Transactions[Amount],Transactions[Type],"Expenses",Transactions[Date],"&gt;="&amp;$A33,Transactions[Date],"&lt;="&amp;EOMONTH($A33,0)))</f>
        <v/>
      </c>
      <c r="D33" s="19">
        <f>IF($A33&gt;EOMONTH(TODAY(),0),NA(),SUMIFS(Transactions[Amount],Transactions[Type],"Savings",Transactions[Date],"&gt;="&amp;$A33,Transactions[Date],"&lt;="&amp;EOMONTH($A33,0)))</f>
        <v/>
      </c>
      <c r="E33" s="19">
        <f>IF(ISNA($B33),NA(),$B33-$C33-$D33)</f>
        <v/>
      </c>
      <c r="F33" s="19">
        <f>IF(ISNA($E33),NA(),IF(ISNA($F32),$E33,$F32+$E33))</f>
        <v/>
      </c>
      <c r="G33" s="20">
        <f>IF(ISNA($B33),NA(),IF($B33=0,0,$D33/$B33))</f>
        <v/>
      </c>
    </row>
    <row r="34">
      <c r="A34" s="16">
        <f>EDATE($A33,1)</f>
        <v/>
      </c>
      <c r="B34" s="12">
        <f>IF($A34&gt;EOMONTH(TODAY(),0),NA(),SUMIFS(Transactions[Amount],Transactions[Type],"Income",Transactions[Date],"&gt;="&amp;$A34,Transactions[Date],"&lt;="&amp;EOMONTH($A34,0)))</f>
        <v/>
      </c>
      <c r="C34" s="12">
        <f>IF($A34&gt;EOMONTH(TODAY(),0),NA(),SUMIFS(Transactions[Amount],Transactions[Type],"Expenses",Transactions[Date],"&gt;="&amp;$A34,Transactions[Date],"&lt;="&amp;EOMONTH($A34,0)))</f>
        <v/>
      </c>
      <c r="D34" s="12">
        <f>IF($A34&gt;EOMONTH(TODAY(),0),NA(),SUMIFS(Transactions[Amount],Transactions[Type],"Savings",Transactions[Date],"&gt;="&amp;$A34,Transactions[Date],"&lt;="&amp;EOMONTH($A34,0)))</f>
        <v/>
      </c>
      <c r="E34" s="12">
        <f>IF(ISNA($B34),NA(),$B34-$C34-$D34)</f>
        <v/>
      </c>
      <c r="F34" s="12">
        <f>IF(ISNA($E34),NA(),IF(ISNA($F33),$E34,$F33+$E34))</f>
        <v/>
      </c>
      <c r="G34" s="17">
        <f>IF(ISNA($B34),NA(),IF($B34=0,0,$D34/$B34))</f>
        <v/>
      </c>
    </row>
    <row r="35">
      <c r="A35" s="18">
        <f>EDATE($A34,1)</f>
        <v/>
      </c>
      <c r="B35" s="19">
        <f>IF($A35&gt;EOMONTH(TODAY(),0),NA(),SUMIFS(Transactions[Amount],Transactions[Type],"Income",Transactions[Date],"&gt;="&amp;$A35,Transactions[Date],"&lt;="&amp;EOMONTH($A35,0)))</f>
        <v/>
      </c>
      <c r="C35" s="19">
        <f>IF($A35&gt;EOMONTH(TODAY(),0),NA(),SUMIFS(Transactions[Amount],Transactions[Type],"Expenses",Transactions[Date],"&gt;="&amp;$A35,Transactions[Date],"&lt;="&amp;EOMONTH($A35,0)))</f>
        <v/>
      </c>
      <c r="D35" s="19">
        <f>IF($A35&gt;EOMONTH(TODAY(),0),NA(),SUMIFS(Transactions[Amount],Transactions[Type],"Savings",Transactions[Date],"&gt;="&amp;$A35,Transactions[Date],"&lt;="&amp;EOMONTH($A35,0)))</f>
        <v/>
      </c>
      <c r="E35" s="19">
        <f>IF(ISNA($B35),NA(),$B35-$C35-$D35)</f>
        <v/>
      </c>
      <c r="F35" s="19">
        <f>IF(ISNA($E35),NA(),IF(ISNA($F34),$E35,$F34+$E35))</f>
        <v/>
      </c>
      <c r="G35" s="20">
        <f>IF(ISNA($B35),NA(),IF($B35=0,0,$D35/$B35))</f>
        <v/>
      </c>
    </row>
    <row r="36">
      <c r="A36" s="16">
        <f>EDATE($A35,1)</f>
        <v/>
      </c>
      <c r="B36" s="12">
        <f>IF($A36&gt;EOMONTH(TODAY(),0),NA(),SUMIFS(Transactions[Amount],Transactions[Type],"Income",Transactions[Date],"&gt;="&amp;$A36,Transactions[Date],"&lt;="&amp;EOMONTH($A36,0)))</f>
        <v/>
      </c>
      <c r="C36" s="12">
        <f>IF($A36&gt;EOMONTH(TODAY(),0),NA(),SUMIFS(Transactions[Amount],Transactions[Type],"Expenses",Transactions[Date],"&gt;="&amp;$A36,Transactions[Date],"&lt;="&amp;EOMONTH($A36,0)))</f>
        <v/>
      </c>
      <c r="D36" s="12">
        <f>IF($A36&gt;EOMONTH(TODAY(),0),NA(),SUMIFS(Transactions[Amount],Transactions[Type],"Savings",Transactions[Date],"&gt;="&amp;$A36,Transactions[Date],"&lt;="&amp;EOMONTH($A36,0)))</f>
        <v/>
      </c>
      <c r="E36" s="12">
        <f>IF(ISNA($B36),NA(),$B36-$C36-$D36)</f>
        <v/>
      </c>
      <c r="F36" s="12">
        <f>IF(ISNA($E36),NA(),IF(ISNA($F35),$E36,$F35+$E36))</f>
        <v/>
      </c>
      <c r="G36" s="17">
        <f>IF(ISNA($B36),NA(),IF($B36=0,0,$D36/$B36))</f>
        <v/>
      </c>
    </row>
    <row r="37">
      <c r="A37" s="18">
        <f>EDATE($A36,1)</f>
        <v/>
      </c>
      <c r="B37" s="19">
        <f>IF($A37&gt;EOMONTH(TODAY(),0),NA(),SUMIFS(Transactions[Amount],Transactions[Type],"Income",Transactions[Date],"&gt;="&amp;$A37,Transactions[Date],"&lt;="&amp;EOMONTH($A37,0)))</f>
        <v/>
      </c>
      <c r="C37" s="19">
        <f>IF($A37&gt;EOMONTH(TODAY(),0),NA(),SUMIFS(Transactions[Amount],Transactions[Type],"Expenses",Transactions[Date],"&gt;="&amp;$A37,Transactions[Date],"&lt;="&amp;EOMONTH($A37,0)))</f>
        <v/>
      </c>
      <c r="D37" s="19">
        <f>IF($A37&gt;EOMONTH(TODAY(),0),NA(),SUMIFS(Transactions[Amount],Transactions[Type],"Savings",Transactions[Date],"&gt;="&amp;$A37,Transactions[Date],"&lt;="&amp;EOMONTH($A37,0)))</f>
        <v/>
      </c>
      <c r="E37" s="19">
        <f>IF(ISNA($B37),NA(),$B37-$C37-$D37)</f>
        <v/>
      </c>
      <c r="F37" s="19">
        <f>IF(ISNA($E37),NA(),IF(ISNA($F36),$E37,$F36+$E37))</f>
        <v/>
      </c>
      <c r="G37" s="20">
        <f>IF(ISNA($B37),NA(),IF($B37=0,0,$D37/$B37))</f>
        <v/>
      </c>
    </row>
    <row r="38">
      <c r="A38" s="16">
        <f>EDATE($A37,1)</f>
        <v/>
      </c>
      <c r="B38" s="12">
        <f>IF($A38&gt;EOMONTH(TODAY(),0),NA(),SUMIFS(Transactions[Amount],Transactions[Type],"Income",Transactions[Date],"&gt;="&amp;$A38,Transactions[Date],"&lt;="&amp;EOMONTH($A38,0)))</f>
        <v/>
      </c>
      <c r="C38" s="12">
        <f>IF($A38&gt;EOMONTH(TODAY(),0),NA(),SUMIFS(Transactions[Amount],Transactions[Type],"Expenses",Transactions[Date],"&gt;="&amp;$A38,Transactions[Date],"&lt;="&amp;EOMONTH($A38,0)))</f>
        <v/>
      </c>
      <c r="D38" s="12">
        <f>IF($A38&gt;EOMONTH(TODAY(),0),NA(),SUMIFS(Transactions[Amount],Transactions[Type],"Savings",Transactions[Date],"&gt;="&amp;$A38,Transactions[Date],"&lt;="&amp;EOMONTH($A38,0)))</f>
        <v/>
      </c>
      <c r="E38" s="12">
        <f>IF(ISNA($B38),NA(),$B38-$C38-$D38)</f>
        <v/>
      </c>
      <c r="F38" s="12">
        <f>IF(ISNA($E38),NA(),IF(ISNA($F37),$E38,$F37+$E38))</f>
        <v/>
      </c>
      <c r="G38" s="17">
        <f>IF(ISNA($B38),NA(),IF($B38=0,0,$D38/$B38))</f>
        <v/>
      </c>
    </row>
    <row r="39">
      <c r="A39" s="18">
        <f>EDATE($A38,1)</f>
        <v/>
      </c>
      <c r="B39" s="19">
        <f>IF($A39&gt;EOMONTH(TODAY(),0),NA(),SUMIFS(Transactions[Amount],Transactions[Type],"Income",Transactions[Date],"&gt;="&amp;$A39,Transactions[Date],"&lt;="&amp;EOMONTH($A39,0)))</f>
        <v/>
      </c>
      <c r="C39" s="19">
        <f>IF($A39&gt;EOMONTH(TODAY(),0),NA(),SUMIFS(Transactions[Amount],Transactions[Type],"Expenses",Transactions[Date],"&gt;="&amp;$A39,Transactions[Date],"&lt;="&amp;EOMONTH($A39,0)))</f>
        <v/>
      </c>
      <c r="D39" s="19">
        <f>IF($A39&gt;EOMONTH(TODAY(),0),NA(),SUMIFS(Transactions[Amount],Transactions[Type],"Savings",Transactions[Date],"&gt;="&amp;$A39,Transactions[Date],"&lt;="&amp;EOMONTH($A39,0)))</f>
        <v/>
      </c>
      <c r="E39" s="19">
        <f>IF(ISNA($B39),NA(),$B39-$C39-$D39)</f>
        <v/>
      </c>
      <c r="F39" s="19">
        <f>IF(ISNA($E39),NA(),IF(ISNA($F38),$E39,$F38+$E39))</f>
        <v/>
      </c>
      <c r="G39" s="20">
        <f>IF(ISNA($B39),NA(),IF($B39=0,0,$D39/$B39))</f>
        <v/>
      </c>
    </row>
    <row r="40">
      <c r="A40" s="16">
        <f>EDATE($A39,1)</f>
        <v/>
      </c>
      <c r="B40" s="12">
        <f>IF($A40&gt;EOMONTH(TODAY(),0),NA(),SUMIFS(Transactions[Amount],Transactions[Type],"Income",Transactions[Date],"&gt;="&amp;$A40,Transactions[Date],"&lt;="&amp;EOMONTH($A40,0)))</f>
        <v/>
      </c>
      <c r="C40" s="12">
        <f>IF($A40&gt;EOMONTH(TODAY(),0),NA(),SUMIFS(Transactions[Amount],Transactions[Type],"Expenses",Transactions[Date],"&gt;="&amp;$A40,Transactions[Date],"&lt;="&amp;EOMONTH($A40,0)))</f>
        <v/>
      </c>
      <c r="D40" s="12">
        <f>IF($A40&gt;EOMONTH(TODAY(),0),NA(),SUMIFS(Transactions[Amount],Transactions[Type],"Savings",Transactions[Date],"&gt;="&amp;$A40,Transactions[Date],"&lt;="&amp;EOMONTH($A40,0)))</f>
        <v/>
      </c>
      <c r="E40" s="12">
        <f>IF(ISNA($B40),NA(),$B40-$C40-$D40)</f>
        <v/>
      </c>
      <c r="F40" s="12">
        <f>IF(ISNA($E40),NA(),IF(ISNA($F39),$E40,$F39+$E40))</f>
        <v/>
      </c>
      <c r="G40" s="17">
        <f>IF(ISNA($B40),NA(),IF($B40=0,0,$D40/$B40))</f>
        <v/>
      </c>
    </row>
    <row r="41">
      <c r="A41" s="18">
        <f>EDATE($A40,1)</f>
        <v/>
      </c>
      <c r="B41" s="19">
        <f>IF($A41&gt;EOMONTH(TODAY(),0),NA(),SUMIFS(Transactions[Amount],Transactions[Type],"Income",Transactions[Date],"&gt;="&amp;$A41,Transactions[Date],"&lt;="&amp;EOMONTH($A41,0)))</f>
        <v/>
      </c>
      <c r="C41" s="19">
        <f>IF($A41&gt;EOMONTH(TODAY(),0),NA(),SUMIFS(Transactions[Amount],Transactions[Type],"Expenses",Transactions[Date],"&gt;="&amp;$A41,Transactions[Date],"&lt;="&amp;EOMONTH($A41,0)))</f>
        <v/>
      </c>
      <c r="D41" s="19">
        <f>IF($A41&gt;EOMONTH(TODAY(),0),NA(),SUMIFS(Transactions[Amount],Transactions[Type],"Savings",Transactions[Date],"&gt;="&amp;$A41,Transactions[Date],"&lt;="&amp;EOMONTH($A41,0)))</f>
        <v/>
      </c>
      <c r="E41" s="19">
        <f>IF(ISNA($B41),NA(),$B41-$C41-$D41)</f>
        <v/>
      </c>
      <c r="F41" s="19">
        <f>IF(ISNA($E41),NA(),IF(ISNA($F40),$E41,$F40+$E41))</f>
        <v/>
      </c>
      <c r="G41" s="20">
        <f>IF(ISNA($B41),NA(),IF($B41=0,0,$D41/$B41))</f>
        <v/>
      </c>
    </row>
    <row r="42">
      <c r="A42" s="16">
        <f>EDATE($A41,1)</f>
        <v/>
      </c>
      <c r="B42" s="12">
        <f>IF($A42&gt;EOMONTH(TODAY(),0),NA(),SUMIFS(Transactions[Amount],Transactions[Type],"Income",Transactions[Date],"&gt;="&amp;$A42,Transactions[Date],"&lt;="&amp;EOMONTH($A42,0)))</f>
        <v/>
      </c>
      <c r="C42" s="12">
        <f>IF($A42&gt;EOMONTH(TODAY(),0),NA(),SUMIFS(Transactions[Amount],Transactions[Type],"Expenses",Transactions[Date],"&gt;="&amp;$A42,Transactions[Date],"&lt;="&amp;EOMONTH($A42,0)))</f>
        <v/>
      </c>
      <c r="D42" s="12">
        <f>IF($A42&gt;EOMONTH(TODAY(),0),NA(),SUMIFS(Transactions[Amount],Transactions[Type],"Savings",Transactions[Date],"&gt;="&amp;$A42,Transactions[Date],"&lt;="&amp;EOMONTH($A42,0)))</f>
        <v/>
      </c>
      <c r="E42" s="12">
        <f>IF(ISNA($B42),NA(),$B42-$C42-$D42)</f>
        <v/>
      </c>
      <c r="F42" s="12">
        <f>IF(ISNA($E42),NA(),IF(ISNA($F41),$E42,$F41+$E42))</f>
        <v/>
      </c>
      <c r="G42" s="17">
        <f>IF(ISNA($B42),NA(),IF($B42=0,0,$D42/$B42))</f>
        <v/>
      </c>
    </row>
    <row r="43">
      <c r="A43" s="18">
        <f>EDATE($A42,1)</f>
        <v/>
      </c>
      <c r="B43" s="19">
        <f>IF($A43&gt;EOMONTH(TODAY(),0),NA(),SUMIFS(Transactions[Amount],Transactions[Type],"Income",Transactions[Date],"&gt;="&amp;$A43,Transactions[Date],"&lt;="&amp;EOMONTH($A43,0)))</f>
        <v/>
      </c>
      <c r="C43" s="19">
        <f>IF($A43&gt;EOMONTH(TODAY(),0),NA(),SUMIFS(Transactions[Amount],Transactions[Type],"Expenses",Transactions[Date],"&gt;="&amp;$A43,Transactions[Date],"&lt;="&amp;EOMONTH($A43,0)))</f>
        <v/>
      </c>
      <c r="D43" s="19">
        <f>IF($A43&gt;EOMONTH(TODAY(),0),NA(),SUMIFS(Transactions[Amount],Transactions[Type],"Savings",Transactions[Date],"&gt;="&amp;$A43,Transactions[Date],"&lt;="&amp;EOMONTH($A43,0)))</f>
        <v/>
      </c>
      <c r="E43" s="19">
        <f>IF(ISNA($B43),NA(),$B43-$C43-$D43)</f>
        <v/>
      </c>
      <c r="F43" s="19">
        <f>IF(ISNA($E43),NA(),IF(ISNA($F42),$E43,$F42+$E43))</f>
        <v/>
      </c>
      <c r="G43" s="20">
        <f>IF(ISNA($B43),NA(),IF($B43=0,0,$D43/$B43))</f>
        <v/>
      </c>
    </row>
    <row r="44">
      <c r="A44" s="16">
        <f>EDATE($A43,1)</f>
        <v/>
      </c>
      <c r="B44" s="12">
        <f>IF($A44&gt;EOMONTH(TODAY(),0),NA(),SUMIFS(Transactions[Amount],Transactions[Type],"Income",Transactions[Date],"&gt;="&amp;$A44,Transactions[Date],"&lt;="&amp;EOMONTH($A44,0)))</f>
        <v/>
      </c>
      <c r="C44" s="12">
        <f>IF($A44&gt;EOMONTH(TODAY(),0),NA(),SUMIFS(Transactions[Amount],Transactions[Type],"Expenses",Transactions[Date],"&gt;="&amp;$A44,Transactions[Date],"&lt;="&amp;EOMONTH($A44,0)))</f>
        <v/>
      </c>
      <c r="D44" s="12">
        <f>IF($A44&gt;EOMONTH(TODAY(),0),NA(),SUMIFS(Transactions[Amount],Transactions[Type],"Savings",Transactions[Date],"&gt;="&amp;$A44,Transactions[Date],"&lt;="&amp;EOMONTH($A44,0)))</f>
        <v/>
      </c>
      <c r="E44" s="12">
        <f>IF(ISNA($B44),NA(),$B44-$C44-$D44)</f>
        <v/>
      </c>
      <c r="F44" s="12">
        <f>IF(ISNA($E44),NA(),IF(ISNA($F43),$E44,$F43+$E44))</f>
        <v/>
      </c>
      <c r="G44" s="17">
        <f>IF(ISNA($B44),NA(),IF($B44=0,0,$D44/$B44))</f>
        <v/>
      </c>
    </row>
    <row r="45">
      <c r="A45" s="18">
        <f>EDATE($A44,1)</f>
        <v/>
      </c>
      <c r="B45" s="19">
        <f>IF($A45&gt;EOMONTH(TODAY(),0),NA(),SUMIFS(Transactions[Amount],Transactions[Type],"Income",Transactions[Date],"&gt;="&amp;$A45,Transactions[Date],"&lt;="&amp;EOMONTH($A45,0)))</f>
        <v/>
      </c>
      <c r="C45" s="19">
        <f>IF($A45&gt;EOMONTH(TODAY(),0),NA(),SUMIFS(Transactions[Amount],Transactions[Type],"Expenses",Transactions[Date],"&gt;="&amp;$A45,Transactions[Date],"&lt;="&amp;EOMONTH($A45,0)))</f>
        <v/>
      </c>
      <c r="D45" s="19">
        <f>IF($A45&gt;EOMONTH(TODAY(),0),NA(),SUMIFS(Transactions[Amount],Transactions[Type],"Savings",Transactions[Date],"&gt;="&amp;$A45,Transactions[Date],"&lt;="&amp;EOMONTH($A45,0)))</f>
        <v/>
      </c>
      <c r="E45" s="19">
        <f>IF(ISNA($B45),NA(),$B45-$C45-$D45)</f>
        <v/>
      </c>
      <c r="F45" s="19">
        <f>IF(ISNA($E45),NA(),IF(ISNA($F44),$E45,$F44+$E45))</f>
        <v/>
      </c>
      <c r="G45" s="20">
        <f>IF(ISNA($B45),NA(),IF($B45=0,0,$D45/$B45))</f>
        <v/>
      </c>
    </row>
    <row r="46">
      <c r="A46" s="16">
        <f>EDATE($A45,1)</f>
        <v/>
      </c>
      <c r="B46" s="12">
        <f>IF($A46&gt;EOMONTH(TODAY(),0),NA(),SUMIFS(Transactions[Amount],Transactions[Type],"Income",Transactions[Date],"&gt;="&amp;$A46,Transactions[Date],"&lt;="&amp;EOMONTH($A46,0)))</f>
        <v/>
      </c>
      <c r="C46" s="12">
        <f>IF($A46&gt;EOMONTH(TODAY(),0),NA(),SUMIFS(Transactions[Amount],Transactions[Type],"Expenses",Transactions[Date],"&gt;="&amp;$A46,Transactions[Date],"&lt;="&amp;EOMONTH($A46,0)))</f>
        <v/>
      </c>
      <c r="D46" s="12">
        <f>IF($A46&gt;EOMONTH(TODAY(),0),NA(),SUMIFS(Transactions[Amount],Transactions[Type],"Savings",Transactions[Date],"&gt;="&amp;$A46,Transactions[Date],"&lt;="&amp;EOMONTH($A46,0)))</f>
        <v/>
      </c>
      <c r="E46" s="12">
        <f>IF(ISNA($B46),NA(),$B46-$C46-$D46)</f>
        <v/>
      </c>
      <c r="F46" s="12">
        <f>IF(ISNA($E46),NA(),IF(ISNA($F45),$E46,$F45+$E46))</f>
        <v/>
      </c>
      <c r="G46" s="17">
        <f>IF(ISNA($B46),NA(),IF($B46=0,0,$D46/$B46))</f>
        <v/>
      </c>
    </row>
    <row r="47">
      <c r="A47" s="18">
        <f>EDATE($A46,1)</f>
        <v/>
      </c>
      <c r="B47" s="19">
        <f>IF($A47&gt;EOMONTH(TODAY(),0),NA(),SUMIFS(Transactions[Amount],Transactions[Type],"Income",Transactions[Date],"&gt;="&amp;$A47,Transactions[Date],"&lt;="&amp;EOMONTH($A47,0)))</f>
        <v/>
      </c>
      <c r="C47" s="19">
        <f>IF($A47&gt;EOMONTH(TODAY(),0),NA(),SUMIFS(Transactions[Amount],Transactions[Type],"Expenses",Transactions[Date],"&gt;="&amp;$A47,Transactions[Date],"&lt;="&amp;EOMONTH($A47,0)))</f>
        <v/>
      </c>
      <c r="D47" s="19">
        <f>IF($A47&gt;EOMONTH(TODAY(),0),NA(),SUMIFS(Transactions[Amount],Transactions[Type],"Savings",Transactions[Date],"&gt;="&amp;$A47,Transactions[Date],"&lt;="&amp;EOMONTH($A47,0)))</f>
        <v/>
      </c>
      <c r="E47" s="19">
        <f>IF(ISNA($B47),NA(),$B47-$C47-$D47)</f>
        <v/>
      </c>
      <c r="F47" s="19">
        <f>IF(ISNA($E47),NA(),IF(ISNA($F46),$E47,$F46+$E47))</f>
        <v/>
      </c>
      <c r="G47" s="20">
        <f>IF(ISNA($B47),NA(),IF($B47=0,0,$D47/$B47))</f>
        <v/>
      </c>
    </row>
    <row r="48">
      <c r="A48" s="16">
        <f>EDATE($A47,1)</f>
        <v/>
      </c>
      <c r="B48" s="12">
        <f>IF($A48&gt;EOMONTH(TODAY(),0),NA(),SUMIFS(Transactions[Amount],Transactions[Type],"Income",Transactions[Date],"&gt;="&amp;$A48,Transactions[Date],"&lt;="&amp;EOMONTH($A48,0)))</f>
        <v/>
      </c>
      <c r="C48" s="12">
        <f>IF($A48&gt;EOMONTH(TODAY(),0),NA(),SUMIFS(Transactions[Amount],Transactions[Type],"Expenses",Transactions[Date],"&gt;="&amp;$A48,Transactions[Date],"&lt;="&amp;EOMONTH($A48,0)))</f>
        <v/>
      </c>
      <c r="D48" s="12">
        <f>IF($A48&gt;EOMONTH(TODAY(),0),NA(),SUMIFS(Transactions[Amount],Transactions[Type],"Savings",Transactions[Date],"&gt;="&amp;$A48,Transactions[Date],"&lt;="&amp;EOMONTH($A48,0)))</f>
        <v/>
      </c>
      <c r="E48" s="12">
        <f>IF(ISNA($B48),NA(),$B48-$C48-$D48)</f>
        <v/>
      </c>
      <c r="F48" s="12">
        <f>IF(ISNA($E48),NA(),IF(ISNA($F47),$E48,$F47+$E48))</f>
        <v/>
      </c>
      <c r="G48" s="17">
        <f>IF(ISNA($B48),NA(),IF($B48=0,0,$D48/$B48))</f>
        <v/>
      </c>
    </row>
    <row r="49">
      <c r="A49" s="18">
        <f>EDATE($A48,1)</f>
        <v/>
      </c>
      <c r="B49" s="19">
        <f>IF($A49&gt;EOMONTH(TODAY(),0),NA(),SUMIFS(Transactions[Amount],Transactions[Type],"Income",Transactions[Date],"&gt;="&amp;$A49,Transactions[Date],"&lt;="&amp;EOMONTH($A49,0)))</f>
        <v/>
      </c>
      <c r="C49" s="19">
        <f>IF($A49&gt;EOMONTH(TODAY(),0),NA(),SUMIFS(Transactions[Amount],Transactions[Type],"Expenses",Transactions[Date],"&gt;="&amp;$A49,Transactions[Date],"&lt;="&amp;EOMONTH($A49,0)))</f>
        <v/>
      </c>
      <c r="D49" s="19">
        <f>IF($A49&gt;EOMONTH(TODAY(),0),NA(),SUMIFS(Transactions[Amount],Transactions[Type],"Savings",Transactions[Date],"&gt;="&amp;$A49,Transactions[Date],"&lt;="&amp;EOMONTH($A49,0)))</f>
        <v/>
      </c>
      <c r="E49" s="19">
        <f>IF(ISNA($B49),NA(),$B49-$C49-$D49)</f>
        <v/>
      </c>
      <c r="F49" s="19">
        <f>IF(ISNA($E49),NA(),IF(ISNA($F48),$E49,$F48+$E49))</f>
        <v/>
      </c>
      <c r="G49" s="20">
        <f>IF(ISNA($B49),NA(),IF($B49=0,0,$D49/$B49))</f>
        <v/>
      </c>
    </row>
    <row r="50">
      <c r="A50" s="16">
        <f>EDATE($A49,1)</f>
        <v/>
      </c>
      <c r="B50" s="12">
        <f>IF($A50&gt;EOMONTH(TODAY(),0),NA(),SUMIFS(Transactions[Amount],Transactions[Type],"Income",Transactions[Date],"&gt;="&amp;$A50,Transactions[Date],"&lt;="&amp;EOMONTH($A50,0)))</f>
        <v/>
      </c>
      <c r="C50" s="12">
        <f>IF($A50&gt;EOMONTH(TODAY(),0),NA(),SUMIFS(Transactions[Amount],Transactions[Type],"Expenses",Transactions[Date],"&gt;="&amp;$A50,Transactions[Date],"&lt;="&amp;EOMONTH($A50,0)))</f>
        <v/>
      </c>
      <c r="D50" s="12">
        <f>IF($A50&gt;EOMONTH(TODAY(),0),NA(),SUMIFS(Transactions[Amount],Transactions[Type],"Savings",Transactions[Date],"&gt;="&amp;$A50,Transactions[Date],"&lt;="&amp;EOMONTH($A50,0)))</f>
        <v/>
      </c>
      <c r="E50" s="12">
        <f>IF(ISNA($B50),NA(),$B50-$C50-$D50)</f>
        <v/>
      </c>
      <c r="F50" s="12">
        <f>IF(ISNA($E50),NA(),IF(ISNA($F49),$E50,$F49+$E50))</f>
        <v/>
      </c>
      <c r="G50" s="17">
        <f>IF(ISNA($B50),NA(),IF($B50=0,0,$D50/$B50))</f>
        <v/>
      </c>
    </row>
    <row r="51">
      <c r="A51" s="18">
        <f>EDATE($A50,1)</f>
        <v/>
      </c>
      <c r="B51" s="19">
        <f>IF($A51&gt;EOMONTH(TODAY(),0),NA(),SUMIFS(Transactions[Amount],Transactions[Type],"Income",Transactions[Date],"&gt;="&amp;$A51,Transactions[Date],"&lt;="&amp;EOMONTH($A51,0)))</f>
        <v/>
      </c>
      <c r="C51" s="19">
        <f>IF($A51&gt;EOMONTH(TODAY(),0),NA(),SUMIFS(Transactions[Amount],Transactions[Type],"Expenses",Transactions[Date],"&gt;="&amp;$A51,Transactions[Date],"&lt;="&amp;EOMONTH($A51,0)))</f>
        <v/>
      </c>
      <c r="D51" s="19">
        <f>IF($A51&gt;EOMONTH(TODAY(),0),NA(),SUMIFS(Transactions[Amount],Transactions[Type],"Savings",Transactions[Date],"&gt;="&amp;$A51,Transactions[Date],"&lt;="&amp;EOMONTH($A51,0)))</f>
        <v/>
      </c>
      <c r="E51" s="19">
        <f>IF(ISNA($B51),NA(),$B51-$C51-$D51)</f>
        <v/>
      </c>
      <c r="F51" s="19">
        <f>IF(ISNA($E51),NA(),IF(ISNA($F50),$E51,$F50+$E51))</f>
        <v/>
      </c>
      <c r="G51" s="20">
        <f>IF(ISNA($B51),NA(),IF($B51=0,0,$D51/$B51))</f>
        <v/>
      </c>
    </row>
    <row r="52">
      <c r="A52" s="16">
        <f>EDATE($A51,1)</f>
        <v/>
      </c>
      <c r="B52" s="12">
        <f>IF($A52&gt;EOMONTH(TODAY(),0),NA(),SUMIFS(Transactions[Amount],Transactions[Type],"Income",Transactions[Date],"&gt;="&amp;$A52,Transactions[Date],"&lt;="&amp;EOMONTH($A52,0)))</f>
        <v/>
      </c>
      <c r="C52" s="12">
        <f>IF($A52&gt;EOMONTH(TODAY(),0),NA(),SUMIFS(Transactions[Amount],Transactions[Type],"Expenses",Transactions[Date],"&gt;="&amp;$A52,Transactions[Date],"&lt;="&amp;EOMONTH($A52,0)))</f>
        <v/>
      </c>
      <c r="D52" s="12">
        <f>IF($A52&gt;EOMONTH(TODAY(),0),NA(),SUMIFS(Transactions[Amount],Transactions[Type],"Savings",Transactions[Date],"&gt;="&amp;$A52,Transactions[Date],"&lt;="&amp;EOMONTH($A52,0)))</f>
        <v/>
      </c>
      <c r="E52" s="12">
        <f>IF(ISNA($B52),NA(),$B52-$C52-$D52)</f>
        <v/>
      </c>
      <c r="F52" s="12">
        <f>IF(ISNA($E52),NA(),IF(ISNA($F51),$E52,$F51+$E52))</f>
        <v/>
      </c>
      <c r="G52" s="17">
        <f>IF(ISNA($B52),NA(),IF($B52=0,0,$D52/$B52))</f>
        <v/>
      </c>
    </row>
    <row r="53">
      <c r="A53" s="18">
        <f>EDATE($A52,1)</f>
        <v/>
      </c>
      <c r="B53" s="19">
        <f>IF($A53&gt;EOMONTH(TODAY(),0),NA(),SUMIFS(Transactions[Amount],Transactions[Type],"Income",Transactions[Date],"&gt;="&amp;$A53,Transactions[Date],"&lt;="&amp;EOMONTH($A53,0)))</f>
        <v/>
      </c>
      <c r="C53" s="19">
        <f>IF($A53&gt;EOMONTH(TODAY(),0),NA(),SUMIFS(Transactions[Amount],Transactions[Type],"Expenses",Transactions[Date],"&gt;="&amp;$A53,Transactions[Date],"&lt;="&amp;EOMONTH($A53,0)))</f>
        <v/>
      </c>
      <c r="D53" s="19">
        <f>IF($A53&gt;EOMONTH(TODAY(),0),NA(),SUMIFS(Transactions[Amount],Transactions[Type],"Savings",Transactions[Date],"&gt;="&amp;$A53,Transactions[Date],"&lt;="&amp;EOMONTH($A53,0)))</f>
        <v/>
      </c>
      <c r="E53" s="19">
        <f>IF(ISNA($B53),NA(),$B53-$C53-$D53)</f>
        <v/>
      </c>
      <c r="F53" s="19">
        <f>IF(ISNA($E53),NA(),IF(ISNA($F52),$E53,$F52+$E53))</f>
        <v/>
      </c>
      <c r="G53" s="20">
        <f>IF(ISNA($B53),NA(),IF($B53=0,0,$D53/$B53))</f>
        <v/>
      </c>
    </row>
    <row r="54">
      <c r="A54" s="16">
        <f>EDATE($A53,1)</f>
        <v/>
      </c>
      <c r="B54" s="12">
        <f>IF($A54&gt;EOMONTH(TODAY(),0),NA(),SUMIFS(Transactions[Amount],Transactions[Type],"Income",Transactions[Date],"&gt;="&amp;$A54,Transactions[Date],"&lt;="&amp;EOMONTH($A54,0)))</f>
        <v/>
      </c>
      <c r="C54" s="12">
        <f>IF($A54&gt;EOMONTH(TODAY(),0),NA(),SUMIFS(Transactions[Amount],Transactions[Type],"Expenses",Transactions[Date],"&gt;="&amp;$A54,Transactions[Date],"&lt;="&amp;EOMONTH($A54,0)))</f>
        <v/>
      </c>
      <c r="D54" s="12">
        <f>IF($A54&gt;EOMONTH(TODAY(),0),NA(),SUMIFS(Transactions[Amount],Transactions[Type],"Savings",Transactions[Date],"&gt;="&amp;$A54,Transactions[Date],"&lt;="&amp;EOMONTH($A54,0)))</f>
        <v/>
      </c>
      <c r="E54" s="12">
        <f>IF(ISNA($B54),NA(),$B54-$C54-$D54)</f>
        <v/>
      </c>
      <c r="F54" s="12">
        <f>IF(ISNA($E54),NA(),IF(ISNA($F53),$E54,$F53+$E54))</f>
        <v/>
      </c>
      <c r="G54" s="17">
        <f>IF(ISNA($B54),NA(),IF($B54=0,0,$D54/$B54))</f>
        <v/>
      </c>
    </row>
    <row r="55">
      <c r="A55" s="18">
        <f>EDATE($A54,1)</f>
        <v/>
      </c>
      <c r="B55" s="19">
        <f>IF($A55&gt;EOMONTH(TODAY(),0),NA(),SUMIFS(Transactions[Amount],Transactions[Type],"Income",Transactions[Date],"&gt;="&amp;$A55,Transactions[Date],"&lt;="&amp;EOMONTH($A55,0)))</f>
        <v/>
      </c>
      <c r="C55" s="19">
        <f>IF($A55&gt;EOMONTH(TODAY(),0),NA(),SUMIFS(Transactions[Amount],Transactions[Type],"Expenses",Transactions[Date],"&gt;="&amp;$A55,Transactions[Date],"&lt;="&amp;EOMONTH($A55,0)))</f>
        <v/>
      </c>
      <c r="D55" s="19">
        <f>IF($A55&gt;EOMONTH(TODAY(),0),NA(),SUMIFS(Transactions[Amount],Transactions[Type],"Savings",Transactions[Date],"&gt;="&amp;$A55,Transactions[Date],"&lt;="&amp;EOMONTH($A55,0)))</f>
        <v/>
      </c>
      <c r="E55" s="19">
        <f>IF(ISNA($B55),NA(),$B55-$C55-$D55)</f>
        <v/>
      </c>
      <c r="F55" s="19">
        <f>IF(ISNA($E55),NA(),IF(ISNA($F54),$E55,$F54+$E55))</f>
        <v/>
      </c>
      <c r="G55" s="20">
        <f>IF(ISNA($B55),NA(),IF($B55=0,0,$D55/$B55))</f>
        <v/>
      </c>
    </row>
    <row r="56">
      <c r="A56" s="16">
        <f>EDATE($A55,1)</f>
        <v/>
      </c>
      <c r="B56" s="12">
        <f>IF($A56&gt;EOMONTH(TODAY(),0),NA(),SUMIFS(Transactions[Amount],Transactions[Type],"Income",Transactions[Date],"&gt;="&amp;$A56,Transactions[Date],"&lt;="&amp;EOMONTH($A56,0)))</f>
        <v/>
      </c>
      <c r="C56" s="12">
        <f>IF($A56&gt;EOMONTH(TODAY(),0),NA(),SUMIFS(Transactions[Amount],Transactions[Type],"Expenses",Transactions[Date],"&gt;="&amp;$A56,Transactions[Date],"&lt;="&amp;EOMONTH($A56,0)))</f>
        <v/>
      </c>
      <c r="D56" s="12">
        <f>IF($A56&gt;EOMONTH(TODAY(),0),NA(),SUMIFS(Transactions[Amount],Transactions[Type],"Savings",Transactions[Date],"&gt;="&amp;$A56,Transactions[Date],"&lt;="&amp;EOMONTH($A56,0)))</f>
        <v/>
      </c>
      <c r="E56" s="12">
        <f>IF(ISNA($B56),NA(),$B56-$C56-$D56)</f>
        <v/>
      </c>
      <c r="F56" s="12">
        <f>IF(ISNA($E56),NA(),IF(ISNA($F55),$E56,$F55+$E56))</f>
        <v/>
      </c>
      <c r="G56" s="17">
        <f>IF(ISNA($B56),NA(),IF($B56=0,0,$D56/$B56))</f>
        <v/>
      </c>
    </row>
    <row r="57">
      <c r="A57" s="18">
        <f>EDATE($A56,1)</f>
        <v/>
      </c>
      <c r="B57" s="19">
        <f>IF($A57&gt;EOMONTH(TODAY(),0),NA(),SUMIFS(Transactions[Amount],Transactions[Type],"Income",Transactions[Date],"&gt;="&amp;$A57,Transactions[Date],"&lt;="&amp;EOMONTH($A57,0)))</f>
        <v/>
      </c>
      <c r="C57" s="19">
        <f>IF($A57&gt;EOMONTH(TODAY(),0),NA(),SUMIFS(Transactions[Amount],Transactions[Type],"Expenses",Transactions[Date],"&gt;="&amp;$A57,Transactions[Date],"&lt;="&amp;EOMONTH($A57,0)))</f>
        <v/>
      </c>
      <c r="D57" s="19">
        <f>IF($A57&gt;EOMONTH(TODAY(),0),NA(),SUMIFS(Transactions[Amount],Transactions[Type],"Savings",Transactions[Date],"&gt;="&amp;$A57,Transactions[Date],"&lt;="&amp;EOMONTH($A57,0)))</f>
        <v/>
      </c>
      <c r="E57" s="19">
        <f>IF(ISNA($B57),NA(),$B57-$C57-$D57)</f>
        <v/>
      </c>
      <c r="F57" s="19">
        <f>IF(ISNA($E57),NA(),IF(ISNA($F56),$E57,$F56+$E57))</f>
        <v/>
      </c>
      <c r="G57" s="20">
        <f>IF(ISNA($B57),NA(),IF($B57=0,0,$D57/$B57))</f>
        <v/>
      </c>
    </row>
    <row r="58">
      <c r="A58" s="16">
        <f>EDATE($A57,1)</f>
        <v/>
      </c>
      <c r="B58" s="12">
        <f>IF($A58&gt;EOMONTH(TODAY(),0),NA(),SUMIFS(Transactions[Amount],Transactions[Type],"Income",Transactions[Date],"&gt;="&amp;$A58,Transactions[Date],"&lt;="&amp;EOMONTH($A58,0)))</f>
        <v/>
      </c>
      <c r="C58" s="12">
        <f>IF($A58&gt;EOMONTH(TODAY(),0),NA(),SUMIFS(Transactions[Amount],Transactions[Type],"Expenses",Transactions[Date],"&gt;="&amp;$A58,Transactions[Date],"&lt;="&amp;EOMONTH($A58,0)))</f>
        <v/>
      </c>
      <c r="D58" s="12">
        <f>IF($A58&gt;EOMONTH(TODAY(),0),NA(),SUMIFS(Transactions[Amount],Transactions[Type],"Savings",Transactions[Date],"&gt;="&amp;$A58,Transactions[Date],"&lt;="&amp;EOMONTH($A58,0)))</f>
        <v/>
      </c>
      <c r="E58" s="12">
        <f>IF(ISNA($B58),NA(),$B58-$C58-$D58)</f>
        <v/>
      </c>
      <c r="F58" s="12">
        <f>IF(ISNA($E58),NA(),IF(ISNA($F57),$E58,$F57+$E58))</f>
        <v/>
      </c>
      <c r="G58" s="17">
        <f>IF(ISNA($B58),NA(),IF($B58=0,0,$D58/$B58))</f>
        <v/>
      </c>
    </row>
    <row r="59">
      <c r="A59" s="18">
        <f>EDATE($A58,1)</f>
        <v/>
      </c>
      <c r="B59" s="19">
        <f>IF($A59&gt;EOMONTH(TODAY(),0),NA(),SUMIFS(Transactions[Amount],Transactions[Type],"Income",Transactions[Date],"&gt;="&amp;$A59,Transactions[Date],"&lt;="&amp;EOMONTH($A59,0)))</f>
        <v/>
      </c>
      <c r="C59" s="19">
        <f>IF($A59&gt;EOMONTH(TODAY(),0),NA(),SUMIFS(Transactions[Amount],Transactions[Type],"Expenses",Transactions[Date],"&gt;="&amp;$A59,Transactions[Date],"&lt;="&amp;EOMONTH($A59,0)))</f>
        <v/>
      </c>
      <c r="D59" s="19">
        <f>IF($A59&gt;EOMONTH(TODAY(),0),NA(),SUMIFS(Transactions[Amount],Transactions[Type],"Savings",Transactions[Date],"&gt;="&amp;$A59,Transactions[Date],"&lt;="&amp;EOMONTH($A59,0)))</f>
        <v/>
      </c>
      <c r="E59" s="19">
        <f>IF(ISNA($B59),NA(),$B59-$C59-$D59)</f>
        <v/>
      </c>
      <c r="F59" s="19">
        <f>IF(ISNA($E59),NA(),IF(ISNA($F58),$E59,$F58+$E59))</f>
        <v/>
      </c>
      <c r="G59" s="20">
        <f>IF(ISNA($B59),NA(),IF($B59=0,0,$D59/$B59))</f>
        <v/>
      </c>
    </row>
    <row r="60">
      <c r="A60" s="16">
        <f>EDATE($A59,1)</f>
        <v/>
      </c>
      <c r="B60" s="12">
        <f>IF($A60&gt;EOMONTH(TODAY(),0),NA(),SUMIFS(Transactions[Amount],Transactions[Type],"Income",Transactions[Date],"&gt;="&amp;$A60,Transactions[Date],"&lt;="&amp;EOMONTH($A60,0)))</f>
        <v/>
      </c>
      <c r="C60" s="12">
        <f>IF($A60&gt;EOMONTH(TODAY(),0),NA(),SUMIFS(Transactions[Amount],Transactions[Type],"Expenses",Transactions[Date],"&gt;="&amp;$A60,Transactions[Date],"&lt;="&amp;EOMONTH($A60,0)))</f>
        <v/>
      </c>
      <c r="D60" s="12">
        <f>IF($A60&gt;EOMONTH(TODAY(),0),NA(),SUMIFS(Transactions[Amount],Transactions[Type],"Savings",Transactions[Date],"&gt;="&amp;$A60,Transactions[Date],"&lt;="&amp;EOMONTH($A60,0)))</f>
        <v/>
      </c>
      <c r="E60" s="12">
        <f>IF(ISNA($B60),NA(),$B60-$C60-$D60)</f>
        <v/>
      </c>
      <c r="F60" s="12">
        <f>IF(ISNA($E60),NA(),IF(ISNA($F59),$E60,$F59+$E60))</f>
        <v/>
      </c>
      <c r="G60" s="17">
        <f>IF(ISNA($B60),NA(),IF($B60=0,0,$D60/$B60))</f>
        <v/>
      </c>
    </row>
    <row r="61">
      <c r="A61" s="18">
        <f>EDATE($A60,1)</f>
        <v/>
      </c>
      <c r="B61" s="19">
        <f>IF($A61&gt;EOMONTH(TODAY(),0),NA(),SUMIFS(Transactions[Amount],Transactions[Type],"Income",Transactions[Date],"&gt;="&amp;$A61,Transactions[Date],"&lt;="&amp;EOMONTH($A61,0)))</f>
        <v/>
      </c>
      <c r="C61" s="19">
        <f>IF($A61&gt;EOMONTH(TODAY(),0),NA(),SUMIFS(Transactions[Amount],Transactions[Type],"Expenses",Transactions[Date],"&gt;="&amp;$A61,Transactions[Date],"&lt;="&amp;EOMONTH($A61,0)))</f>
        <v/>
      </c>
      <c r="D61" s="19">
        <f>IF($A61&gt;EOMONTH(TODAY(),0),NA(),SUMIFS(Transactions[Amount],Transactions[Type],"Savings",Transactions[Date],"&gt;="&amp;$A61,Transactions[Date],"&lt;="&amp;EOMONTH($A61,0)))</f>
        <v/>
      </c>
      <c r="E61" s="19">
        <f>IF(ISNA($B61),NA(),$B61-$C61-$D61)</f>
        <v/>
      </c>
      <c r="F61" s="19">
        <f>IF(ISNA($E61),NA(),IF(ISNA($F60),$E61,$F60+$E61))</f>
        <v/>
      </c>
      <c r="G61" s="20">
        <f>IF(ISNA($B61),NA(),IF($B61=0,0,$D61/$B61))</f>
        <v/>
      </c>
    </row>
    <row r="62">
      <c r="A62" s="16">
        <f>EDATE($A61,1)</f>
        <v/>
      </c>
      <c r="B62" s="12">
        <f>IF($A62&gt;EOMONTH(TODAY(),0),NA(),SUMIFS(Transactions[Amount],Transactions[Type],"Income",Transactions[Date],"&gt;="&amp;$A62,Transactions[Date],"&lt;="&amp;EOMONTH($A62,0)))</f>
        <v/>
      </c>
      <c r="C62" s="12">
        <f>IF($A62&gt;EOMONTH(TODAY(),0),NA(),SUMIFS(Transactions[Amount],Transactions[Type],"Expenses",Transactions[Date],"&gt;="&amp;$A62,Transactions[Date],"&lt;="&amp;EOMONTH($A62,0)))</f>
        <v/>
      </c>
      <c r="D62" s="12">
        <f>IF($A62&gt;EOMONTH(TODAY(),0),NA(),SUMIFS(Transactions[Amount],Transactions[Type],"Savings",Transactions[Date],"&gt;="&amp;$A62,Transactions[Date],"&lt;="&amp;EOMONTH($A62,0)))</f>
        <v/>
      </c>
      <c r="E62" s="12">
        <f>IF(ISNA($B62),NA(),$B62-$C62-$D62)</f>
        <v/>
      </c>
      <c r="F62" s="12">
        <f>IF(ISNA($E62),NA(),IF(ISNA($F61),$E62,$F61+$E62))</f>
        <v/>
      </c>
      <c r="G62" s="17">
        <f>IF(ISNA($B62),NA(),IF($B62=0,0,$D62/$B62))</f>
        <v/>
      </c>
    </row>
    <row r="63">
      <c r="A63" s="18">
        <f>EDATE($A62,1)</f>
        <v/>
      </c>
      <c r="B63" s="19">
        <f>IF($A63&gt;EOMONTH(TODAY(),0),NA(),SUMIFS(Transactions[Amount],Transactions[Type],"Income",Transactions[Date],"&gt;="&amp;$A63,Transactions[Date],"&lt;="&amp;EOMONTH($A63,0)))</f>
        <v/>
      </c>
      <c r="C63" s="19">
        <f>IF($A63&gt;EOMONTH(TODAY(),0),NA(),SUMIFS(Transactions[Amount],Transactions[Type],"Expenses",Transactions[Date],"&gt;="&amp;$A63,Transactions[Date],"&lt;="&amp;EOMONTH($A63,0)))</f>
        <v/>
      </c>
      <c r="D63" s="19">
        <f>IF($A63&gt;EOMONTH(TODAY(),0),NA(),SUMIFS(Transactions[Amount],Transactions[Type],"Savings",Transactions[Date],"&gt;="&amp;$A63,Transactions[Date],"&lt;="&amp;EOMONTH($A63,0)))</f>
        <v/>
      </c>
      <c r="E63" s="19">
        <f>IF(ISNA($B63),NA(),$B63-$C63-$D63)</f>
        <v/>
      </c>
      <c r="F63" s="19">
        <f>IF(ISNA($E63),NA(),IF(ISNA($F62),$E63,$F62+$E63))</f>
        <v/>
      </c>
      <c r="G63" s="20">
        <f>IF(ISNA($B63),NA(),IF($B63=0,0,$D63/$B63))</f>
        <v/>
      </c>
    </row>
    <row r="64">
      <c r="A64" s="16">
        <f>EDATE($A63,1)</f>
        <v/>
      </c>
      <c r="B64" s="12">
        <f>IF($A64&gt;EOMONTH(TODAY(),0),NA(),SUMIFS(Transactions[Amount],Transactions[Type],"Income",Transactions[Date],"&gt;="&amp;$A64,Transactions[Date],"&lt;="&amp;EOMONTH($A64,0)))</f>
        <v/>
      </c>
      <c r="C64" s="12">
        <f>IF($A64&gt;EOMONTH(TODAY(),0),NA(),SUMIFS(Transactions[Amount],Transactions[Type],"Expenses",Transactions[Date],"&gt;="&amp;$A64,Transactions[Date],"&lt;="&amp;EOMONTH($A64,0)))</f>
        <v/>
      </c>
      <c r="D64" s="12">
        <f>IF($A64&gt;EOMONTH(TODAY(),0),NA(),SUMIFS(Transactions[Amount],Transactions[Type],"Savings",Transactions[Date],"&gt;="&amp;$A64,Transactions[Date],"&lt;="&amp;EOMONTH($A64,0)))</f>
        <v/>
      </c>
      <c r="E64" s="12">
        <f>IF(ISNA($B64),NA(),$B64-$C64-$D64)</f>
        <v/>
      </c>
      <c r="F64" s="12">
        <f>IF(ISNA($E64),NA(),IF(ISNA($F63),$E64,$F63+$E64))</f>
        <v/>
      </c>
      <c r="G64" s="17">
        <f>IF(ISNA($B64),NA(),IF($B64=0,0,$D64/$B64))</f>
        <v/>
      </c>
    </row>
    <row r="65">
      <c r="A65" s="18">
        <f>EDATE($A64,1)</f>
        <v/>
      </c>
      <c r="B65" s="19">
        <f>IF($A65&gt;EOMONTH(TODAY(),0),NA(),SUMIFS(Transactions[Amount],Transactions[Type],"Income",Transactions[Date],"&gt;="&amp;$A65,Transactions[Date],"&lt;="&amp;EOMONTH($A65,0)))</f>
        <v/>
      </c>
      <c r="C65" s="19">
        <f>IF($A65&gt;EOMONTH(TODAY(),0),NA(),SUMIFS(Transactions[Amount],Transactions[Type],"Expenses",Transactions[Date],"&gt;="&amp;$A65,Transactions[Date],"&lt;="&amp;EOMONTH($A65,0)))</f>
        <v/>
      </c>
      <c r="D65" s="19">
        <f>IF($A65&gt;EOMONTH(TODAY(),0),NA(),SUMIFS(Transactions[Amount],Transactions[Type],"Savings",Transactions[Date],"&gt;="&amp;$A65,Transactions[Date],"&lt;="&amp;EOMONTH($A65,0)))</f>
        <v/>
      </c>
      <c r="E65" s="19">
        <f>IF(ISNA($B65),NA(),$B65-$C65-$D65)</f>
        <v/>
      </c>
      <c r="F65" s="19">
        <f>IF(ISNA($E65),NA(),IF(ISNA($F64),$E65,$F64+$E65))</f>
        <v/>
      </c>
      <c r="G65" s="20">
        <f>IF(ISNA($B65),NA(),IF($B65=0,0,$D65/$B65))</f>
        <v/>
      </c>
    </row>
    <row r="66">
      <c r="A66" s="16">
        <f>EDATE($A65,1)</f>
        <v/>
      </c>
      <c r="B66" s="12">
        <f>IF($A66&gt;EOMONTH(TODAY(),0),NA(),SUMIFS(Transactions[Amount],Transactions[Type],"Income",Transactions[Date],"&gt;="&amp;$A66,Transactions[Date],"&lt;="&amp;EOMONTH($A66,0)))</f>
        <v/>
      </c>
      <c r="C66" s="12">
        <f>IF($A66&gt;EOMONTH(TODAY(),0),NA(),SUMIFS(Transactions[Amount],Transactions[Type],"Expenses",Transactions[Date],"&gt;="&amp;$A66,Transactions[Date],"&lt;="&amp;EOMONTH($A66,0)))</f>
        <v/>
      </c>
      <c r="D66" s="12">
        <f>IF($A66&gt;EOMONTH(TODAY(),0),NA(),SUMIFS(Transactions[Amount],Transactions[Type],"Savings",Transactions[Date],"&gt;="&amp;$A66,Transactions[Date],"&lt;="&amp;EOMONTH($A66,0)))</f>
        <v/>
      </c>
      <c r="E66" s="12">
        <f>IF(ISNA($B66),NA(),$B66-$C66-$D66)</f>
        <v/>
      </c>
      <c r="F66" s="12">
        <f>IF(ISNA($E66),NA(),IF(ISNA($F65),$E66,$F65+$E66))</f>
        <v/>
      </c>
      <c r="G66" s="17">
        <f>IF(ISNA($B66),NA(),IF($B66=0,0,$D66/$B66))</f>
        <v/>
      </c>
    </row>
    <row r="67">
      <c r="A67" s="18">
        <f>EDATE($A66,1)</f>
        <v/>
      </c>
      <c r="B67" s="19">
        <f>IF($A67&gt;EOMONTH(TODAY(),0),NA(),SUMIFS(Transactions[Amount],Transactions[Type],"Income",Transactions[Date],"&gt;="&amp;$A67,Transactions[Date],"&lt;="&amp;EOMONTH($A67,0)))</f>
        <v/>
      </c>
      <c r="C67" s="19">
        <f>IF($A67&gt;EOMONTH(TODAY(),0),NA(),SUMIFS(Transactions[Amount],Transactions[Type],"Expenses",Transactions[Date],"&gt;="&amp;$A67,Transactions[Date],"&lt;="&amp;EOMONTH($A67,0)))</f>
        <v/>
      </c>
      <c r="D67" s="19">
        <f>IF($A67&gt;EOMONTH(TODAY(),0),NA(),SUMIFS(Transactions[Amount],Transactions[Type],"Savings",Transactions[Date],"&gt;="&amp;$A67,Transactions[Date],"&lt;="&amp;EOMONTH($A67,0)))</f>
        <v/>
      </c>
      <c r="E67" s="19">
        <f>IF(ISNA($B67),NA(),$B67-$C67-$D67)</f>
        <v/>
      </c>
      <c r="F67" s="19">
        <f>IF(ISNA($E67),NA(),IF(ISNA($F66),$E67,$F66+$E67))</f>
        <v/>
      </c>
      <c r="G67" s="20">
        <f>IF(ISNA($B67),NA(),IF($B67=0,0,$D67/$B67))</f>
        <v/>
      </c>
    </row>
    <row r="68">
      <c r="A68" s="16">
        <f>EDATE($A67,1)</f>
        <v/>
      </c>
      <c r="B68" s="12">
        <f>IF($A68&gt;EOMONTH(TODAY(),0),NA(),SUMIFS(Transactions[Amount],Transactions[Type],"Income",Transactions[Date],"&gt;="&amp;$A68,Transactions[Date],"&lt;="&amp;EOMONTH($A68,0)))</f>
        <v/>
      </c>
      <c r="C68" s="12">
        <f>IF($A68&gt;EOMONTH(TODAY(),0),NA(),SUMIFS(Transactions[Amount],Transactions[Type],"Expenses",Transactions[Date],"&gt;="&amp;$A68,Transactions[Date],"&lt;="&amp;EOMONTH($A68,0)))</f>
        <v/>
      </c>
      <c r="D68" s="12">
        <f>IF($A68&gt;EOMONTH(TODAY(),0),NA(),SUMIFS(Transactions[Amount],Transactions[Type],"Savings",Transactions[Date],"&gt;="&amp;$A68,Transactions[Date],"&lt;="&amp;EOMONTH($A68,0)))</f>
        <v/>
      </c>
      <c r="E68" s="12">
        <f>IF(ISNA($B68),NA(),$B68-$C68-$D68)</f>
        <v/>
      </c>
      <c r="F68" s="12">
        <f>IF(ISNA($E68),NA(),IF(ISNA($F67),$E68,$F67+$E68))</f>
        <v/>
      </c>
      <c r="G68" s="17">
        <f>IF(ISNA($B68),NA(),IF($B68=0,0,$D68/$B68))</f>
        <v/>
      </c>
    </row>
    <row r="69">
      <c r="A69" s="18">
        <f>EDATE($A68,1)</f>
        <v/>
      </c>
      <c r="B69" s="19">
        <f>IF($A69&gt;EOMONTH(TODAY(),0),NA(),SUMIFS(Transactions[Amount],Transactions[Type],"Income",Transactions[Date],"&gt;="&amp;$A69,Transactions[Date],"&lt;="&amp;EOMONTH($A69,0)))</f>
        <v/>
      </c>
      <c r="C69" s="19">
        <f>IF($A69&gt;EOMONTH(TODAY(),0),NA(),SUMIFS(Transactions[Amount],Transactions[Type],"Expenses",Transactions[Date],"&gt;="&amp;$A69,Transactions[Date],"&lt;="&amp;EOMONTH($A69,0)))</f>
        <v/>
      </c>
      <c r="D69" s="19">
        <f>IF($A69&gt;EOMONTH(TODAY(),0),NA(),SUMIFS(Transactions[Amount],Transactions[Type],"Savings",Transactions[Date],"&gt;="&amp;$A69,Transactions[Date],"&lt;="&amp;EOMONTH($A69,0)))</f>
        <v/>
      </c>
      <c r="E69" s="19">
        <f>IF(ISNA($B69),NA(),$B69-$C69-$D69)</f>
        <v/>
      </c>
      <c r="F69" s="19">
        <f>IF(ISNA($E69),NA(),IF(ISNA($F68),$E69,$F68+$E69))</f>
        <v/>
      </c>
      <c r="G69" s="20">
        <f>IF(ISNA($B69),NA(),IF($B69=0,0,$D69/$B69))</f>
        <v/>
      </c>
    </row>
    <row r="70">
      <c r="A70" s="16">
        <f>EDATE($A69,1)</f>
        <v/>
      </c>
      <c r="B70" s="12">
        <f>IF($A70&gt;EOMONTH(TODAY(),0),NA(),SUMIFS(Transactions[Amount],Transactions[Type],"Income",Transactions[Date],"&gt;="&amp;$A70,Transactions[Date],"&lt;="&amp;EOMONTH($A70,0)))</f>
        <v/>
      </c>
      <c r="C70" s="12">
        <f>IF($A70&gt;EOMONTH(TODAY(),0),NA(),SUMIFS(Transactions[Amount],Transactions[Type],"Expenses",Transactions[Date],"&gt;="&amp;$A70,Transactions[Date],"&lt;="&amp;EOMONTH($A70,0)))</f>
        <v/>
      </c>
      <c r="D70" s="12">
        <f>IF($A70&gt;EOMONTH(TODAY(),0),NA(),SUMIFS(Transactions[Amount],Transactions[Type],"Savings",Transactions[Date],"&gt;="&amp;$A70,Transactions[Date],"&lt;="&amp;EOMONTH($A70,0)))</f>
        <v/>
      </c>
      <c r="E70" s="12">
        <f>IF(ISNA($B70),NA(),$B70-$C70-$D70)</f>
        <v/>
      </c>
      <c r="F70" s="12">
        <f>IF(ISNA($E70),NA(),IF(ISNA($F69),$E70,$F69+$E70))</f>
        <v/>
      </c>
      <c r="G70" s="17">
        <f>IF(ISNA($B70),NA(),IF($B70=0,0,$D70/$B70))</f>
        <v/>
      </c>
    </row>
    <row r="71">
      <c r="A71" s="18">
        <f>EDATE($A70,1)</f>
        <v/>
      </c>
      <c r="B71" s="19">
        <f>IF($A71&gt;EOMONTH(TODAY(),0),NA(),SUMIFS(Transactions[Amount],Transactions[Type],"Income",Transactions[Date],"&gt;="&amp;$A71,Transactions[Date],"&lt;="&amp;EOMONTH($A71,0)))</f>
        <v/>
      </c>
      <c r="C71" s="19">
        <f>IF($A71&gt;EOMONTH(TODAY(),0),NA(),SUMIFS(Transactions[Amount],Transactions[Type],"Expenses",Transactions[Date],"&gt;="&amp;$A71,Transactions[Date],"&lt;="&amp;EOMONTH($A71,0)))</f>
        <v/>
      </c>
      <c r="D71" s="19">
        <f>IF($A71&gt;EOMONTH(TODAY(),0),NA(),SUMIFS(Transactions[Amount],Transactions[Type],"Savings",Transactions[Date],"&gt;="&amp;$A71,Transactions[Date],"&lt;="&amp;EOMONTH($A71,0)))</f>
        <v/>
      </c>
      <c r="E71" s="19">
        <f>IF(ISNA($B71),NA(),$B71-$C71-$D71)</f>
        <v/>
      </c>
      <c r="F71" s="19">
        <f>IF(ISNA($E71),NA(),IF(ISNA($F70),$E71,$F70+$E71))</f>
        <v/>
      </c>
      <c r="G71" s="20">
        <f>IF(ISNA($B71),NA(),IF($B71=0,0,$D71/$B71))</f>
        <v/>
      </c>
    </row>
    <row r="72">
      <c r="A72" s="16">
        <f>EDATE($A71,1)</f>
        <v/>
      </c>
      <c r="B72" s="12">
        <f>IF($A72&gt;EOMONTH(TODAY(),0),NA(),SUMIFS(Transactions[Amount],Transactions[Type],"Income",Transactions[Date],"&gt;="&amp;$A72,Transactions[Date],"&lt;="&amp;EOMONTH($A72,0)))</f>
        <v/>
      </c>
      <c r="C72" s="12">
        <f>IF($A72&gt;EOMONTH(TODAY(),0),NA(),SUMIFS(Transactions[Amount],Transactions[Type],"Expenses",Transactions[Date],"&gt;="&amp;$A72,Transactions[Date],"&lt;="&amp;EOMONTH($A72,0)))</f>
        <v/>
      </c>
      <c r="D72" s="12">
        <f>IF($A72&gt;EOMONTH(TODAY(),0),NA(),SUMIFS(Transactions[Amount],Transactions[Type],"Savings",Transactions[Date],"&gt;="&amp;$A72,Transactions[Date],"&lt;="&amp;EOMONTH($A72,0)))</f>
        <v/>
      </c>
      <c r="E72" s="12">
        <f>IF(ISNA($B72),NA(),$B72-$C72-$D72)</f>
        <v/>
      </c>
      <c r="F72" s="12">
        <f>IF(ISNA($E72),NA(),IF(ISNA($F71),$E72,$F71+$E72))</f>
        <v/>
      </c>
      <c r="G72" s="17">
        <f>IF(ISNA($B72),NA(),IF($B72=0,0,$D72/$B72))</f>
        <v/>
      </c>
    </row>
    <row r="73">
      <c r="A73" s="18">
        <f>EDATE($A72,1)</f>
        <v/>
      </c>
      <c r="B73" s="19">
        <f>IF($A73&gt;EOMONTH(TODAY(),0),NA(),SUMIFS(Transactions[Amount],Transactions[Type],"Income",Transactions[Date],"&gt;="&amp;$A73,Transactions[Date],"&lt;="&amp;EOMONTH($A73,0)))</f>
        <v/>
      </c>
      <c r="C73" s="19">
        <f>IF($A73&gt;EOMONTH(TODAY(),0),NA(),SUMIFS(Transactions[Amount],Transactions[Type],"Expenses",Transactions[Date],"&gt;="&amp;$A73,Transactions[Date],"&lt;="&amp;EOMONTH($A73,0)))</f>
        <v/>
      </c>
      <c r="D73" s="19">
        <f>IF($A73&gt;EOMONTH(TODAY(),0),NA(),SUMIFS(Transactions[Amount],Transactions[Type],"Savings",Transactions[Date],"&gt;="&amp;$A73,Transactions[Date],"&lt;="&amp;EOMONTH($A73,0)))</f>
        <v/>
      </c>
      <c r="E73" s="19">
        <f>IF(ISNA($B73),NA(),$B73-$C73-$D73)</f>
        <v/>
      </c>
      <c r="F73" s="19">
        <f>IF(ISNA($E73),NA(),IF(ISNA($F72),$E73,$F72+$E73))</f>
        <v/>
      </c>
      <c r="G73" s="20">
        <f>IF(ISNA($B73),NA(),IF($B73=0,0,$D73/$B73))</f>
        <v/>
      </c>
    </row>
    <row r="74">
      <c r="A74" s="16">
        <f>EDATE($A73,1)</f>
        <v/>
      </c>
      <c r="B74" s="12">
        <f>IF($A74&gt;EOMONTH(TODAY(),0),NA(),SUMIFS(Transactions[Amount],Transactions[Type],"Income",Transactions[Date],"&gt;="&amp;$A74,Transactions[Date],"&lt;="&amp;EOMONTH($A74,0)))</f>
        <v/>
      </c>
      <c r="C74" s="12">
        <f>IF($A74&gt;EOMONTH(TODAY(),0),NA(),SUMIFS(Transactions[Amount],Transactions[Type],"Expenses",Transactions[Date],"&gt;="&amp;$A74,Transactions[Date],"&lt;="&amp;EOMONTH($A74,0)))</f>
        <v/>
      </c>
      <c r="D74" s="12">
        <f>IF($A74&gt;EOMONTH(TODAY(),0),NA(),SUMIFS(Transactions[Amount],Transactions[Type],"Savings",Transactions[Date],"&gt;="&amp;$A74,Transactions[Date],"&lt;="&amp;EOMONTH($A74,0)))</f>
        <v/>
      </c>
      <c r="E74" s="12">
        <f>IF(ISNA($B74),NA(),$B74-$C74-$D74)</f>
        <v/>
      </c>
      <c r="F74" s="12">
        <f>IF(ISNA($E74),NA(),IF(ISNA($F73),$E74,$F73+$E74))</f>
        <v/>
      </c>
      <c r="G74" s="17">
        <f>IF(ISNA($B74),NA(),IF($B74=0,0,$D74/$B74))</f>
        <v/>
      </c>
    </row>
    <row r="75">
      <c r="A75" s="18">
        <f>EDATE($A74,1)</f>
        <v/>
      </c>
      <c r="B75" s="19">
        <f>IF($A75&gt;EOMONTH(TODAY(),0),NA(),SUMIFS(Transactions[Amount],Transactions[Type],"Income",Transactions[Date],"&gt;="&amp;$A75,Transactions[Date],"&lt;="&amp;EOMONTH($A75,0)))</f>
        <v/>
      </c>
      <c r="C75" s="19">
        <f>IF($A75&gt;EOMONTH(TODAY(),0),NA(),SUMIFS(Transactions[Amount],Transactions[Type],"Expenses",Transactions[Date],"&gt;="&amp;$A75,Transactions[Date],"&lt;="&amp;EOMONTH($A75,0)))</f>
        <v/>
      </c>
      <c r="D75" s="19">
        <f>IF($A75&gt;EOMONTH(TODAY(),0),NA(),SUMIFS(Transactions[Amount],Transactions[Type],"Savings",Transactions[Date],"&gt;="&amp;$A75,Transactions[Date],"&lt;="&amp;EOMONTH($A75,0)))</f>
        <v/>
      </c>
      <c r="E75" s="19">
        <f>IF(ISNA($B75),NA(),$B75-$C75-$D75)</f>
        <v/>
      </c>
      <c r="F75" s="19">
        <f>IF(ISNA($E75),NA(),IF(ISNA($F74),$E75,$F74+$E75))</f>
        <v/>
      </c>
      <c r="G75" s="20">
        <f>IF(ISNA($B75),NA(),IF($B75=0,0,$D75/$B75))</f>
        <v/>
      </c>
    </row>
    <row r="76">
      <c r="A76" s="16">
        <f>EDATE($A75,1)</f>
        <v/>
      </c>
      <c r="B76" s="12">
        <f>IF($A76&gt;EOMONTH(TODAY(),0),NA(),SUMIFS(Transactions[Amount],Transactions[Type],"Income",Transactions[Date],"&gt;="&amp;$A76,Transactions[Date],"&lt;="&amp;EOMONTH($A76,0)))</f>
        <v/>
      </c>
      <c r="C76" s="12">
        <f>IF($A76&gt;EOMONTH(TODAY(),0),NA(),SUMIFS(Transactions[Amount],Transactions[Type],"Expenses",Transactions[Date],"&gt;="&amp;$A76,Transactions[Date],"&lt;="&amp;EOMONTH($A76,0)))</f>
        <v/>
      </c>
      <c r="D76" s="12">
        <f>IF($A76&gt;EOMONTH(TODAY(),0),NA(),SUMIFS(Transactions[Amount],Transactions[Type],"Savings",Transactions[Date],"&gt;="&amp;$A76,Transactions[Date],"&lt;="&amp;EOMONTH($A76,0)))</f>
        <v/>
      </c>
      <c r="E76" s="12">
        <f>IF(ISNA($B76),NA(),$B76-$C76-$D76)</f>
        <v/>
      </c>
      <c r="F76" s="12">
        <f>IF(ISNA($E76),NA(),IF(ISNA($F75),$E76,$F75+$E76))</f>
        <v/>
      </c>
      <c r="G76" s="17">
        <f>IF(ISNA($B76),NA(),IF($B76=0,0,$D76/$B76))</f>
        <v/>
      </c>
    </row>
    <row r="77">
      <c r="A77" s="18">
        <f>EDATE($A76,1)</f>
        <v/>
      </c>
      <c r="B77" s="19">
        <f>IF($A77&gt;EOMONTH(TODAY(),0),NA(),SUMIFS(Transactions[Amount],Transactions[Type],"Income",Transactions[Date],"&gt;="&amp;$A77,Transactions[Date],"&lt;="&amp;EOMONTH($A77,0)))</f>
        <v/>
      </c>
      <c r="C77" s="19">
        <f>IF($A77&gt;EOMONTH(TODAY(),0),NA(),SUMIFS(Transactions[Amount],Transactions[Type],"Expenses",Transactions[Date],"&gt;="&amp;$A77,Transactions[Date],"&lt;="&amp;EOMONTH($A77,0)))</f>
        <v/>
      </c>
      <c r="D77" s="19">
        <f>IF($A77&gt;EOMONTH(TODAY(),0),NA(),SUMIFS(Transactions[Amount],Transactions[Type],"Savings",Transactions[Date],"&gt;="&amp;$A77,Transactions[Date],"&lt;="&amp;EOMONTH($A77,0)))</f>
        <v/>
      </c>
      <c r="E77" s="19">
        <f>IF(ISNA($B77),NA(),$B77-$C77-$D77)</f>
        <v/>
      </c>
      <c r="F77" s="19">
        <f>IF(ISNA($E77),NA(),IF(ISNA($F76),$E77,$F76+$E77))</f>
        <v/>
      </c>
      <c r="G77" s="20">
        <f>IF(ISNA($B77),NA(),IF($B77=0,0,$D77/$B77))</f>
        <v/>
      </c>
    </row>
    <row r="78">
      <c r="A78" s="16">
        <f>EDATE($A77,1)</f>
        <v/>
      </c>
      <c r="B78" s="12">
        <f>IF($A78&gt;EOMONTH(TODAY(),0),NA(),SUMIFS(Transactions[Amount],Transactions[Type],"Income",Transactions[Date],"&gt;="&amp;$A78,Transactions[Date],"&lt;="&amp;EOMONTH($A78,0)))</f>
        <v/>
      </c>
      <c r="C78" s="12">
        <f>IF($A78&gt;EOMONTH(TODAY(),0),NA(),SUMIFS(Transactions[Amount],Transactions[Type],"Expenses",Transactions[Date],"&gt;="&amp;$A78,Transactions[Date],"&lt;="&amp;EOMONTH($A78,0)))</f>
        <v/>
      </c>
      <c r="D78" s="12">
        <f>IF($A78&gt;EOMONTH(TODAY(),0),NA(),SUMIFS(Transactions[Amount],Transactions[Type],"Savings",Transactions[Date],"&gt;="&amp;$A78,Transactions[Date],"&lt;="&amp;EOMONTH($A78,0)))</f>
        <v/>
      </c>
      <c r="E78" s="12">
        <f>IF(ISNA($B78),NA(),$B78-$C78-$D78)</f>
        <v/>
      </c>
      <c r="F78" s="12">
        <f>IF(ISNA($E78),NA(),IF(ISNA($F77),$E78,$F77+$E78))</f>
        <v/>
      </c>
      <c r="G78" s="17">
        <f>IF(ISNA($B78),NA(),IF($B78=0,0,$D78/$B78))</f>
        <v/>
      </c>
    </row>
    <row r="79">
      <c r="A79" s="18">
        <f>EDATE($A78,1)</f>
        <v/>
      </c>
      <c r="B79" s="19">
        <f>IF($A79&gt;EOMONTH(TODAY(),0),NA(),SUMIFS(Transactions[Amount],Transactions[Type],"Income",Transactions[Date],"&gt;="&amp;$A79,Transactions[Date],"&lt;="&amp;EOMONTH($A79,0)))</f>
        <v/>
      </c>
      <c r="C79" s="19">
        <f>IF($A79&gt;EOMONTH(TODAY(),0),NA(),SUMIFS(Transactions[Amount],Transactions[Type],"Expenses",Transactions[Date],"&gt;="&amp;$A79,Transactions[Date],"&lt;="&amp;EOMONTH($A79,0)))</f>
        <v/>
      </c>
      <c r="D79" s="19">
        <f>IF($A79&gt;EOMONTH(TODAY(),0),NA(),SUMIFS(Transactions[Amount],Transactions[Type],"Savings",Transactions[Date],"&gt;="&amp;$A79,Transactions[Date],"&lt;="&amp;EOMONTH($A79,0)))</f>
        <v/>
      </c>
      <c r="E79" s="19">
        <f>IF(ISNA($B79),NA(),$B79-$C79-$D79)</f>
        <v/>
      </c>
      <c r="F79" s="19">
        <f>IF(ISNA($E79),NA(),IF(ISNA($F78),$E79,$F78+$E79))</f>
        <v/>
      </c>
      <c r="G79" s="20">
        <f>IF(ISNA($B79),NA(),IF($B79=0,0,$D79/$B79))</f>
        <v/>
      </c>
    </row>
    <row r="80">
      <c r="A80" s="16">
        <f>EDATE($A79,1)</f>
        <v/>
      </c>
      <c r="B80" s="12">
        <f>IF($A80&gt;EOMONTH(TODAY(),0),NA(),SUMIFS(Transactions[Amount],Transactions[Type],"Income",Transactions[Date],"&gt;="&amp;$A80,Transactions[Date],"&lt;="&amp;EOMONTH($A80,0)))</f>
        <v/>
      </c>
      <c r="C80" s="12">
        <f>IF($A80&gt;EOMONTH(TODAY(),0),NA(),SUMIFS(Transactions[Amount],Transactions[Type],"Expenses",Transactions[Date],"&gt;="&amp;$A80,Transactions[Date],"&lt;="&amp;EOMONTH($A80,0)))</f>
        <v/>
      </c>
      <c r="D80" s="12">
        <f>IF($A80&gt;EOMONTH(TODAY(),0),NA(),SUMIFS(Transactions[Amount],Transactions[Type],"Savings",Transactions[Date],"&gt;="&amp;$A80,Transactions[Date],"&lt;="&amp;EOMONTH($A80,0)))</f>
        <v/>
      </c>
      <c r="E80" s="12">
        <f>IF(ISNA($B80),NA(),$B80-$C80-$D80)</f>
        <v/>
      </c>
      <c r="F80" s="12">
        <f>IF(ISNA($E80),NA(),IF(ISNA($F79),$E80,$F79+$E80))</f>
        <v/>
      </c>
      <c r="G80" s="17">
        <f>IF(ISNA($B80),NA(),IF($B80=0,0,$D80/$B80))</f>
        <v/>
      </c>
    </row>
    <row r="81">
      <c r="A81" s="18">
        <f>EDATE($A80,1)</f>
        <v/>
      </c>
      <c r="B81" s="19">
        <f>IF($A81&gt;EOMONTH(TODAY(),0),NA(),SUMIFS(Transactions[Amount],Transactions[Type],"Income",Transactions[Date],"&gt;="&amp;$A81,Transactions[Date],"&lt;="&amp;EOMONTH($A81,0)))</f>
        <v/>
      </c>
      <c r="C81" s="19">
        <f>IF($A81&gt;EOMONTH(TODAY(),0),NA(),SUMIFS(Transactions[Amount],Transactions[Type],"Expenses",Transactions[Date],"&gt;="&amp;$A81,Transactions[Date],"&lt;="&amp;EOMONTH($A81,0)))</f>
        <v/>
      </c>
      <c r="D81" s="19">
        <f>IF($A81&gt;EOMONTH(TODAY(),0),NA(),SUMIFS(Transactions[Amount],Transactions[Type],"Savings",Transactions[Date],"&gt;="&amp;$A81,Transactions[Date],"&lt;="&amp;EOMONTH($A81,0)))</f>
        <v/>
      </c>
      <c r="E81" s="19">
        <f>IF(ISNA($B81),NA(),$B81-$C81-$D81)</f>
        <v/>
      </c>
      <c r="F81" s="19">
        <f>IF(ISNA($E81),NA(),IF(ISNA($F80),$E81,$F80+$E81))</f>
        <v/>
      </c>
      <c r="G81" s="20">
        <f>IF(ISNA($B81),NA(),IF($B81=0,0,$D81/$B81))</f>
        <v/>
      </c>
    </row>
    <row r="82">
      <c r="A82" s="16">
        <f>EDATE($A81,1)</f>
        <v/>
      </c>
      <c r="B82" s="12">
        <f>IF($A82&gt;EOMONTH(TODAY(),0),NA(),SUMIFS(Transactions[Amount],Transactions[Type],"Income",Transactions[Date],"&gt;="&amp;$A82,Transactions[Date],"&lt;="&amp;EOMONTH($A82,0)))</f>
        <v/>
      </c>
      <c r="C82" s="12">
        <f>IF($A82&gt;EOMONTH(TODAY(),0),NA(),SUMIFS(Transactions[Amount],Transactions[Type],"Expenses",Transactions[Date],"&gt;="&amp;$A82,Transactions[Date],"&lt;="&amp;EOMONTH($A82,0)))</f>
        <v/>
      </c>
      <c r="D82" s="12">
        <f>IF($A82&gt;EOMONTH(TODAY(),0),NA(),SUMIFS(Transactions[Amount],Transactions[Type],"Savings",Transactions[Date],"&gt;="&amp;$A82,Transactions[Date],"&lt;="&amp;EOMONTH($A82,0)))</f>
        <v/>
      </c>
      <c r="E82" s="12">
        <f>IF(ISNA($B82),NA(),$B82-$C82-$D82)</f>
        <v/>
      </c>
      <c r="F82" s="12">
        <f>IF(ISNA($E82),NA(),IF(ISNA($F81),$E82,$F81+$E82))</f>
        <v/>
      </c>
      <c r="G82" s="17">
        <f>IF(ISNA($B82),NA(),IF($B82=0,0,$D82/$B82))</f>
        <v/>
      </c>
    </row>
    <row r="83">
      <c r="A83" s="18">
        <f>EDATE($A82,1)</f>
        <v/>
      </c>
      <c r="B83" s="19">
        <f>IF($A83&gt;EOMONTH(TODAY(),0),NA(),SUMIFS(Transactions[Amount],Transactions[Type],"Income",Transactions[Date],"&gt;="&amp;$A83,Transactions[Date],"&lt;="&amp;EOMONTH($A83,0)))</f>
        <v/>
      </c>
      <c r="C83" s="19">
        <f>IF($A83&gt;EOMONTH(TODAY(),0),NA(),SUMIFS(Transactions[Amount],Transactions[Type],"Expenses",Transactions[Date],"&gt;="&amp;$A83,Transactions[Date],"&lt;="&amp;EOMONTH($A83,0)))</f>
        <v/>
      </c>
      <c r="D83" s="19">
        <f>IF($A83&gt;EOMONTH(TODAY(),0),NA(),SUMIFS(Transactions[Amount],Transactions[Type],"Savings",Transactions[Date],"&gt;="&amp;$A83,Transactions[Date],"&lt;="&amp;EOMONTH($A83,0)))</f>
        <v/>
      </c>
      <c r="E83" s="19">
        <f>IF(ISNA($B83),NA(),$B83-$C83-$D83)</f>
        <v/>
      </c>
      <c r="F83" s="19">
        <f>IF(ISNA($E83),NA(),IF(ISNA($F82),$E83,$F82+$E83))</f>
        <v/>
      </c>
      <c r="G83" s="20">
        <f>IF(ISNA($B83),NA(),IF($B83=0,0,$D83/$B83))</f>
        <v/>
      </c>
    </row>
    <row r="84">
      <c r="A84" s="16">
        <f>EDATE($A83,1)</f>
        <v/>
      </c>
      <c r="B84" s="12">
        <f>IF($A84&gt;EOMONTH(TODAY(),0),NA(),SUMIFS(Transactions[Amount],Transactions[Type],"Income",Transactions[Date],"&gt;="&amp;$A84,Transactions[Date],"&lt;="&amp;EOMONTH($A84,0)))</f>
        <v/>
      </c>
      <c r="C84" s="12">
        <f>IF($A84&gt;EOMONTH(TODAY(),0),NA(),SUMIFS(Transactions[Amount],Transactions[Type],"Expenses",Transactions[Date],"&gt;="&amp;$A84,Transactions[Date],"&lt;="&amp;EOMONTH($A84,0)))</f>
        <v/>
      </c>
      <c r="D84" s="12">
        <f>IF($A84&gt;EOMONTH(TODAY(),0),NA(),SUMIFS(Transactions[Amount],Transactions[Type],"Savings",Transactions[Date],"&gt;="&amp;$A84,Transactions[Date],"&lt;="&amp;EOMONTH($A84,0)))</f>
        <v/>
      </c>
      <c r="E84" s="12">
        <f>IF(ISNA($B84),NA(),$B84-$C84-$D84)</f>
        <v/>
      </c>
      <c r="F84" s="12">
        <f>IF(ISNA($E84),NA(),IF(ISNA($F83),$E84,$F83+$E84))</f>
        <v/>
      </c>
      <c r="G84" s="17">
        <f>IF(ISNA($B84),NA(),IF($B84=0,0,$D84/$B84))</f>
        <v/>
      </c>
    </row>
    <row r="85">
      <c r="A85" s="18">
        <f>EDATE($A84,1)</f>
        <v/>
      </c>
      <c r="B85" s="19">
        <f>IF($A85&gt;EOMONTH(TODAY(),0),NA(),SUMIFS(Transactions[Amount],Transactions[Type],"Income",Transactions[Date],"&gt;="&amp;$A85,Transactions[Date],"&lt;="&amp;EOMONTH($A85,0)))</f>
        <v/>
      </c>
      <c r="C85" s="19">
        <f>IF($A85&gt;EOMONTH(TODAY(),0),NA(),SUMIFS(Transactions[Amount],Transactions[Type],"Expenses",Transactions[Date],"&gt;="&amp;$A85,Transactions[Date],"&lt;="&amp;EOMONTH($A85,0)))</f>
        <v/>
      </c>
      <c r="D85" s="19">
        <f>IF($A85&gt;EOMONTH(TODAY(),0),NA(),SUMIFS(Transactions[Amount],Transactions[Type],"Savings",Transactions[Date],"&gt;="&amp;$A85,Transactions[Date],"&lt;="&amp;EOMONTH($A85,0)))</f>
        <v/>
      </c>
      <c r="E85" s="19">
        <f>IF(ISNA($B85),NA(),$B85-$C85-$D85)</f>
        <v/>
      </c>
      <c r="F85" s="19">
        <f>IF(ISNA($E85),NA(),IF(ISNA($F84),$E85,$F84+$E85))</f>
        <v/>
      </c>
      <c r="G85" s="20">
        <f>IF(ISNA($B85),NA(),IF($B85=0,0,$D85/$B85))</f>
        <v/>
      </c>
    </row>
    <row r="86">
      <c r="A86" s="16">
        <f>EDATE($A85,1)</f>
        <v/>
      </c>
      <c r="B86" s="12">
        <f>IF($A86&gt;EOMONTH(TODAY(),0),NA(),SUMIFS(Transactions[Amount],Transactions[Type],"Income",Transactions[Date],"&gt;="&amp;$A86,Transactions[Date],"&lt;="&amp;EOMONTH($A86,0)))</f>
        <v/>
      </c>
      <c r="C86" s="12">
        <f>IF($A86&gt;EOMONTH(TODAY(),0),NA(),SUMIFS(Transactions[Amount],Transactions[Type],"Expenses",Transactions[Date],"&gt;="&amp;$A86,Transactions[Date],"&lt;="&amp;EOMONTH($A86,0)))</f>
        <v/>
      </c>
      <c r="D86" s="12">
        <f>IF($A86&gt;EOMONTH(TODAY(),0),NA(),SUMIFS(Transactions[Amount],Transactions[Type],"Savings",Transactions[Date],"&gt;="&amp;$A86,Transactions[Date],"&lt;="&amp;EOMONTH($A86,0)))</f>
        <v/>
      </c>
      <c r="E86" s="12">
        <f>IF(ISNA($B86),NA(),$B86-$C86-$D86)</f>
        <v/>
      </c>
      <c r="F86" s="12">
        <f>IF(ISNA($E86),NA(),IF(ISNA($F85),$E86,$F85+$E86))</f>
        <v/>
      </c>
      <c r="G86" s="17">
        <f>IF(ISNA($B86),NA(),IF($B86=0,0,$D86/$B86))</f>
        <v/>
      </c>
    </row>
    <row r="87">
      <c r="A87" s="18">
        <f>EDATE($A86,1)</f>
        <v/>
      </c>
      <c r="B87" s="19">
        <f>IF($A87&gt;EOMONTH(TODAY(),0),NA(),SUMIFS(Transactions[Amount],Transactions[Type],"Income",Transactions[Date],"&gt;="&amp;$A87,Transactions[Date],"&lt;="&amp;EOMONTH($A87,0)))</f>
        <v/>
      </c>
      <c r="C87" s="19">
        <f>IF($A87&gt;EOMONTH(TODAY(),0),NA(),SUMIFS(Transactions[Amount],Transactions[Type],"Expenses",Transactions[Date],"&gt;="&amp;$A87,Transactions[Date],"&lt;="&amp;EOMONTH($A87,0)))</f>
        <v/>
      </c>
      <c r="D87" s="19">
        <f>IF($A87&gt;EOMONTH(TODAY(),0),NA(),SUMIFS(Transactions[Amount],Transactions[Type],"Savings",Transactions[Date],"&gt;="&amp;$A87,Transactions[Date],"&lt;="&amp;EOMONTH($A87,0)))</f>
        <v/>
      </c>
      <c r="E87" s="19">
        <f>IF(ISNA($B87),NA(),$B87-$C87-$D87)</f>
        <v/>
      </c>
      <c r="F87" s="19">
        <f>IF(ISNA($E87),NA(),IF(ISNA($F86),$E87,$F86+$E87))</f>
        <v/>
      </c>
      <c r="G87" s="20">
        <f>IF(ISNA($B87),NA(),IF($B87=0,0,$D87/$B87))</f>
        <v/>
      </c>
    </row>
    <row r="88">
      <c r="A88" s="16">
        <f>EDATE($A87,1)</f>
        <v/>
      </c>
      <c r="B88" s="12">
        <f>IF($A88&gt;EOMONTH(TODAY(),0),NA(),SUMIFS(Transactions[Amount],Transactions[Type],"Income",Transactions[Date],"&gt;="&amp;$A88,Transactions[Date],"&lt;="&amp;EOMONTH($A88,0)))</f>
        <v/>
      </c>
      <c r="C88" s="12">
        <f>IF($A88&gt;EOMONTH(TODAY(),0),NA(),SUMIFS(Transactions[Amount],Transactions[Type],"Expenses",Transactions[Date],"&gt;="&amp;$A88,Transactions[Date],"&lt;="&amp;EOMONTH($A88,0)))</f>
        <v/>
      </c>
      <c r="D88" s="12">
        <f>IF($A88&gt;EOMONTH(TODAY(),0),NA(),SUMIFS(Transactions[Amount],Transactions[Type],"Savings",Transactions[Date],"&gt;="&amp;$A88,Transactions[Date],"&lt;="&amp;EOMONTH($A88,0)))</f>
        <v/>
      </c>
      <c r="E88" s="12">
        <f>IF(ISNA($B88),NA(),$B88-$C88-$D88)</f>
        <v/>
      </c>
      <c r="F88" s="12">
        <f>IF(ISNA($E88),NA(),IF(ISNA($F87),$E88,$F87+$E88))</f>
        <v/>
      </c>
      <c r="G88" s="17">
        <f>IF(ISNA($B88),NA(),IF($B88=0,0,$D88/$B88))</f>
        <v/>
      </c>
    </row>
    <row r="89">
      <c r="A89" s="18">
        <f>EDATE($A88,1)</f>
        <v/>
      </c>
      <c r="B89" s="19">
        <f>IF($A89&gt;EOMONTH(TODAY(),0),NA(),SUMIFS(Transactions[Amount],Transactions[Type],"Income",Transactions[Date],"&gt;="&amp;$A89,Transactions[Date],"&lt;="&amp;EOMONTH($A89,0)))</f>
        <v/>
      </c>
      <c r="C89" s="19">
        <f>IF($A89&gt;EOMONTH(TODAY(),0),NA(),SUMIFS(Transactions[Amount],Transactions[Type],"Expenses",Transactions[Date],"&gt;="&amp;$A89,Transactions[Date],"&lt;="&amp;EOMONTH($A89,0)))</f>
        <v/>
      </c>
      <c r="D89" s="19">
        <f>IF($A89&gt;EOMONTH(TODAY(),0),NA(),SUMIFS(Transactions[Amount],Transactions[Type],"Savings",Transactions[Date],"&gt;="&amp;$A89,Transactions[Date],"&lt;="&amp;EOMONTH($A89,0)))</f>
        <v/>
      </c>
      <c r="E89" s="19">
        <f>IF(ISNA($B89),NA(),$B89-$C89-$D89)</f>
        <v/>
      </c>
      <c r="F89" s="19">
        <f>IF(ISNA($E89),NA(),IF(ISNA($F88),$E89,$F88+$E89))</f>
        <v/>
      </c>
      <c r="G89" s="20">
        <f>IF(ISNA($B89),NA(),IF($B89=0,0,$D89/$B89))</f>
        <v/>
      </c>
    </row>
    <row r="90">
      <c r="A90" s="16">
        <f>EDATE($A89,1)</f>
        <v/>
      </c>
      <c r="B90" s="12">
        <f>IF($A90&gt;EOMONTH(TODAY(),0),NA(),SUMIFS(Transactions[Amount],Transactions[Type],"Income",Transactions[Date],"&gt;="&amp;$A90,Transactions[Date],"&lt;="&amp;EOMONTH($A90,0)))</f>
        <v/>
      </c>
      <c r="C90" s="12">
        <f>IF($A90&gt;EOMONTH(TODAY(),0),NA(),SUMIFS(Transactions[Amount],Transactions[Type],"Expenses",Transactions[Date],"&gt;="&amp;$A90,Transactions[Date],"&lt;="&amp;EOMONTH($A90,0)))</f>
        <v/>
      </c>
      <c r="D90" s="12">
        <f>IF($A90&gt;EOMONTH(TODAY(),0),NA(),SUMIFS(Transactions[Amount],Transactions[Type],"Savings",Transactions[Date],"&gt;="&amp;$A90,Transactions[Date],"&lt;="&amp;EOMONTH($A90,0)))</f>
        <v/>
      </c>
      <c r="E90" s="12">
        <f>IF(ISNA($B90),NA(),$B90-$C90-$D90)</f>
        <v/>
      </c>
      <c r="F90" s="12">
        <f>IF(ISNA($E90),NA(),IF(ISNA($F89),$E90,$F89+$E90))</f>
        <v/>
      </c>
      <c r="G90" s="17">
        <f>IF(ISNA($B90),NA(),IF($B90=0,0,$D90/$B90))</f>
        <v/>
      </c>
    </row>
    <row r="91">
      <c r="A91" s="18">
        <f>EDATE($A90,1)</f>
        <v/>
      </c>
      <c r="B91" s="19">
        <f>IF($A91&gt;EOMONTH(TODAY(),0),NA(),SUMIFS(Transactions[Amount],Transactions[Type],"Income",Transactions[Date],"&gt;="&amp;$A91,Transactions[Date],"&lt;="&amp;EOMONTH($A91,0)))</f>
        <v/>
      </c>
      <c r="C91" s="19">
        <f>IF($A91&gt;EOMONTH(TODAY(),0),NA(),SUMIFS(Transactions[Amount],Transactions[Type],"Expenses",Transactions[Date],"&gt;="&amp;$A91,Transactions[Date],"&lt;="&amp;EOMONTH($A91,0)))</f>
        <v/>
      </c>
      <c r="D91" s="19">
        <f>IF($A91&gt;EOMONTH(TODAY(),0),NA(),SUMIFS(Transactions[Amount],Transactions[Type],"Savings",Transactions[Date],"&gt;="&amp;$A91,Transactions[Date],"&lt;="&amp;EOMONTH($A91,0)))</f>
        <v/>
      </c>
      <c r="E91" s="19">
        <f>IF(ISNA($B91),NA(),$B91-$C91-$D91)</f>
        <v/>
      </c>
      <c r="F91" s="19">
        <f>IF(ISNA($E91),NA(),IF(ISNA($F90),$E91,$F90+$E91))</f>
        <v/>
      </c>
      <c r="G91" s="20">
        <f>IF(ISNA($B91),NA(),IF($B91=0,0,$D91/$B91))</f>
        <v/>
      </c>
    </row>
    <row r="92">
      <c r="A92" s="16">
        <f>EDATE($A91,1)</f>
        <v/>
      </c>
      <c r="B92" s="12">
        <f>IF($A92&gt;EOMONTH(TODAY(),0),NA(),SUMIFS(Transactions[Amount],Transactions[Type],"Income",Transactions[Date],"&gt;="&amp;$A92,Transactions[Date],"&lt;="&amp;EOMONTH($A92,0)))</f>
        <v/>
      </c>
      <c r="C92" s="12">
        <f>IF($A92&gt;EOMONTH(TODAY(),0),NA(),SUMIFS(Transactions[Amount],Transactions[Type],"Expenses",Transactions[Date],"&gt;="&amp;$A92,Transactions[Date],"&lt;="&amp;EOMONTH($A92,0)))</f>
        <v/>
      </c>
      <c r="D92" s="12">
        <f>IF($A92&gt;EOMONTH(TODAY(),0),NA(),SUMIFS(Transactions[Amount],Transactions[Type],"Savings",Transactions[Date],"&gt;="&amp;$A92,Transactions[Date],"&lt;="&amp;EOMONTH($A92,0)))</f>
        <v/>
      </c>
      <c r="E92" s="12">
        <f>IF(ISNA($B92),NA(),$B92-$C92-$D92)</f>
        <v/>
      </c>
      <c r="F92" s="12">
        <f>IF(ISNA($E92),NA(),IF(ISNA($F91),$E92,$F91+$E92))</f>
        <v/>
      </c>
      <c r="G92" s="17">
        <f>IF(ISNA($B92),NA(),IF($B92=0,0,$D92/$B92))</f>
        <v/>
      </c>
    </row>
    <row r="93">
      <c r="A93" s="18">
        <f>EDATE($A92,1)</f>
        <v/>
      </c>
      <c r="B93" s="19">
        <f>IF($A93&gt;EOMONTH(TODAY(),0),NA(),SUMIFS(Transactions[Amount],Transactions[Type],"Income",Transactions[Date],"&gt;="&amp;$A93,Transactions[Date],"&lt;="&amp;EOMONTH($A93,0)))</f>
        <v/>
      </c>
      <c r="C93" s="19">
        <f>IF($A93&gt;EOMONTH(TODAY(),0),NA(),SUMIFS(Transactions[Amount],Transactions[Type],"Expenses",Transactions[Date],"&gt;="&amp;$A93,Transactions[Date],"&lt;="&amp;EOMONTH($A93,0)))</f>
        <v/>
      </c>
      <c r="D93" s="19">
        <f>IF($A93&gt;EOMONTH(TODAY(),0),NA(),SUMIFS(Transactions[Amount],Transactions[Type],"Savings",Transactions[Date],"&gt;="&amp;$A93,Transactions[Date],"&lt;="&amp;EOMONTH($A93,0)))</f>
        <v/>
      </c>
      <c r="E93" s="19">
        <f>IF(ISNA($B93),NA(),$B93-$C93-$D93)</f>
        <v/>
      </c>
      <c r="F93" s="19">
        <f>IF(ISNA($E93),NA(),IF(ISNA($F92),$E93,$F92+$E93))</f>
        <v/>
      </c>
      <c r="G93" s="20">
        <f>IF(ISNA($B93),NA(),IF($B93=0,0,$D93/$B93))</f>
        <v/>
      </c>
    </row>
    <row r="94">
      <c r="A94" s="16">
        <f>EDATE($A93,1)</f>
        <v/>
      </c>
      <c r="B94" s="12">
        <f>IF($A94&gt;EOMONTH(TODAY(),0),NA(),SUMIFS(Transactions[Amount],Transactions[Type],"Income",Transactions[Date],"&gt;="&amp;$A94,Transactions[Date],"&lt;="&amp;EOMONTH($A94,0)))</f>
        <v/>
      </c>
      <c r="C94" s="12">
        <f>IF($A94&gt;EOMONTH(TODAY(),0),NA(),SUMIFS(Transactions[Amount],Transactions[Type],"Expenses",Transactions[Date],"&gt;="&amp;$A94,Transactions[Date],"&lt;="&amp;EOMONTH($A94,0)))</f>
        <v/>
      </c>
      <c r="D94" s="12">
        <f>IF($A94&gt;EOMONTH(TODAY(),0),NA(),SUMIFS(Transactions[Amount],Transactions[Type],"Savings",Transactions[Date],"&gt;="&amp;$A94,Transactions[Date],"&lt;="&amp;EOMONTH($A94,0)))</f>
        <v/>
      </c>
      <c r="E94" s="12">
        <f>IF(ISNA($B94),NA(),$B94-$C94-$D94)</f>
        <v/>
      </c>
      <c r="F94" s="12">
        <f>IF(ISNA($E94),NA(),IF(ISNA($F93),$E94,$F93+$E94))</f>
        <v/>
      </c>
      <c r="G94" s="17">
        <f>IF(ISNA($B94),NA(),IF($B94=0,0,$D94/$B94))</f>
        <v/>
      </c>
    </row>
    <row r="95">
      <c r="A95" s="18">
        <f>EDATE($A94,1)</f>
        <v/>
      </c>
      <c r="B95" s="19">
        <f>IF($A95&gt;EOMONTH(TODAY(),0),NA(),SUMIFS(Transactions[Amount],Transactions[Type],"Income",Transactions[Date],"&gt;="&amp;$A95,Transactions[Date],"&lt;="&amp;EOMONTH($A95,0)))</f>
        <v/>
      </c>
      <c r="C95" s="19">
        <f>IF($A95&gt;EOMONTH(TODAY(),0),NA(),SUMIFS(Transactions[Amount],Transactions[Type],"Expenses",Transactions[Date],"&gt;="&amp;$A95,Transactions[Date],"&lt;="&amp;EOMONTH($A95,0)))</f>
        <v/>
      </c>
      <c r="D95" s="19">
        <f>IF($A95&gt;EOMONTH(TODAY(),0),NA(),SUMIFS(Transactions[Amount],Transactions[Type],"Savings",Transactions[Date],"&gt;="&amp;$A95,Transactions[Date],"&lt;="&amp;EOMONTH($A95,0)))</f>
        <v/>
      </c>
      <c r="E95" s="19">
        <f>IF(ISNA($B95),NA(),$B95-$C95-$D95)</f>
        <v/>
      </c>
      <c r="F95" s="19">
        <f>IF(ISNA($E95),NA(),IF(ISNA($F94),$E95,$F94+$E95))</f>
        <v/>
      </c>
      <c r="G95" s="20">
        <f>IF(ISNA($B95),NA(),IF($B95=0,0,$D95/$B95))</f>
        <v/>
      </c>
    </row>
    <row r="96">
      <c r="A96" s="16">
        <f>EDATE($A95,1)</f>
        <v/>
      </c>
      <c r="B96" s="12">
        <f>IF($A96&gt;EOMONTH(TODAY(),0),NA(),SUMIFS(Transactions[Amount],Transactions[Type],"Income",Transactions[Date],"&gt;="&amp;$A96,Transactions[Date],"&lt;="&amp;EOMONTH($A96,0)))</f>
        <v/>
      </c>
      <c r="C96" s="12">
        <f>IF($A96&gt;EOMONTH(TODAY(),0),NA(),SUMIFS(Transactions[Amount],Transactions[Type],"Expenses",Transactions[Date],"&gt;="&amp;$A96,Transactions[Date],"&lt;="&amp;EOMONTH($A96,0)))</f>
        <v/>
      </c>
      <c r="D96" s="12">
        <f>IF($A96&gt;EOMONTH(TODAY(),0),NA(),SUMIFS(Transactions[Amount],Transactions[Type],"Savings",Transactions[Date],"&gt;="&amp;$A96,Transactions[Date],"&lt;="&amp;EOMONTH($A96,0)))</f>
        <v/>
      </c>
      <c r="E96" s="12">
        <f>IF(ISNA($B96),NA(),$B96-$C96-$D96)</f>
        <v/>
      </c>
      <c r="F96" s="12">
        <f>IF(ISNA($E96),NA(),IF(ISNA($F95),$E96,$F95+$E96))</f>
        <v/>
      </c>
      <c r="G96" s="17">
        <f>IF(ISNA($B96),NA(),IF($B96=0,0,$D96/$B96))</f>
        <v/>
      </c>
    </row>
    <row r="97">
      <c r="A97" s="18">
        <f>EDATE($A96,1)</f>
        <v/>
      </c>
      <c r="B97" s="19">
        <f>IF($A97&gt;EOMONTH(TODAY(),0),NA(),SUMIFS(Transactions[Amount],Transactions[Type],"Income",Transactions[Date],"&gt;="&amp;$A97,Transactions[Date],"&lt;="&amp;EOMONTH($A97,0)))</f>
        <v/>
      </c>
      <c r="C97" s="19">
        <f>IF($A97&gt;EOMONTH(TODAY(),0),NA(),SUMIFS(Transactions[Amount],Transactions[Type],"Expenses",Transactions[Date],"&gt;="&amp;$A97,Transactions[Date],"&lt;="&amp;EOMONTH($A97,0)))</f>
        <v/>
      </c>
      <c r="D97" s="19">
        <f>IF($A97&gt;EOMONTH(TODAY(),0),NA(),SUMIFS(Transactions[Amount],Transactions[Type],"Savings",Transactions[Date],"&gt;="&amp;$A97,Transactions[Date],"&lt;="&amp;EOMONTH($A97,0)))</f>
        <v/>
      </c>
      <c r="E97" s="19">
        <f>IF(ISNA($B97),NA(),$B97-$C97-$D97)</f>
        <v/>
      </c>
      <c r="F97" s="19">
        <f>IF(ISNA($E97),NA(),IF(ISNA($F96),$E97,$F96+$E97))</f>
        <v/>
      </c>
      <c r="G97" s="20">
        <f>IF(ISNA($B97),NA(),IF($B97=0,0,$D97/$B97))</f>
        <v/>
      </c>
    </row>
    <row r="98">
      <c r="A98" s="16">
        <f>EDATE($A97,1)</f>
        <v/>
      </c>
      <c r="B98" s="12">
        <f>IF($A98&gt;EOMONTH(TODAY(),0),NA(),SUMIFS(Transactions[Amount],Transactions[Type],"Income",Transactions[Date],"&gt;="&amp;$A98,Transactions[Date],"&lt;="&amp;EOMONTH($A98,0)))</f>
        <v/>
      </c>
      <c r="C98" s="12">
        <f>IF($A98&gt;EOMONTH(TODAY(),0),NA(),SUMIFS(Transactions[Amount],Transactions[Type],"Expenses",Transactions[Date],"&gt;="&amp;$A98,Transactions[Date],"&lt;="&amp;EOMONTH($A98,0)))</f>
        <v/>
      </c>
      <c r="D98" s="12">
        <f>IF($A98&gt;EOMONTH(TODAY(),0),NA(),SUMIFS(Transactions[Amount],Transactions[Type],"Savings",Transactions[Date],"&gt;="&amp;$A98,Transactions[Date],"&lt;="&amp;EOMONTH($A98,0)))</f>
        <v/>
      </c>
      <c r="E98" s="12">
        <f>IF(ISNA($B98),NA(),$B98-$C98-$D98)</f>
        <v/>
      </c>
      <c r="F98" s="12">
        <f>IF(ISNA($E98),NA(),IF(ISNA($F97),$E98,$F97+$E98))</f>
        <v/>
      </c>
      <c r="G98" s="17">
        <f>IF(ISNA($B98),NA(),IF($B98=0,0,$D98/$B98))</f>
        <v/>
      </c>
    </row>
    <row r="99">
      <c r="A99" s="18">
        <f>EDATE($A98,1)</f>
        <v/>
      </c>
      <c r="B99" s="19">
        <f>IF($A99&gt;EOMONTH(TODAY(),0),NA(),SUMIFS(Transactions[Amount],Transactions[Type],"Income",Transactions[Date],"&gt;="&amp;$A99,Transactions[Date],"&lt;="&amp;EOMONTH($A99,0)))</f>
        <v/>
      </c>
      <c r="C99" s="19">
        <f>IF($A99&gt;EOMONTH(TODAY(),0),NA(),SUMIFS(Transactions[Amount],Transactions[Type],"Expenses",Transactions[Date],"&gt;="&amp;$A99,Transactions[Date],"&lt;="&amp;EOMONTH($A99,0)))</f>
        <v/>
      </c>
      <c r="D99" s="19">
        <f>IF($A99&gt;EOMONTH(TODAY(),0),NA(),SUMIFS(Transactions[Amount],Transactions[Type],"Savings",Transactions[Date],"&gt;="&amp;$A99,Transactions[Date],"&lt;="&amp;EOMONTH($A99,0)))</f>
        <v/>
      </c>
      <c r="E99" s="19">
        <f>IF(ISNA($B99),NA(),$B99-$C99-$D99)</f>
        <v/>
      </c>
      <c r="F99" s="19">
        <f>IF(ISNA($E99),NA(),IF(ISNA($F98),$E99,$F98+$E99))</f>
        <v/>
      </c>
      <c r="G99" s="20">
        <f>IF(ISNA($B99),NA(),IF($B99=0,0,$D99/$B99))</f>
        <v/>
      </c>
    </row>
    <row r="100">
      <c r="A100" s="16">
        <f>EDATE($A99,1)</f>
        <v/>
      </c>
      <c r="B100" s="12">
        <f>IF($A100&gt;EOMONTH(TODAY(),0),NA(),SUMIFS(Transactions[Amount],Transactions[Type],"Income",Transactions[Date],"&gt;="&amp;$A100,Transactions[Date],"&lt;="&amp;EOMONTH($A100,0)))</f>
        <v/>
      </c>
      <c r="C100" s="12">
        <f>IF($A100&gt;EOMONTH(TODAY(),0),NA(),SUMIFS(Transactions[Amount],Transactions[Type],"Expenses",Transactions[Date],"&gt;="&amp;$A100,Transactions[Date],"&lt;="&amp;EOMONTH($A100,0)))</f>
        <v/>
      </c>
      <c r="D100" s="12">
        <f>IF($A100&gt;EOMONTH(TODAY(),0),NA(),SUMIFS(Transactions[Amount],Transactions[Type],"Savings",Transactions[Date],"&gt;="&amp;$A100,Transactions[Date],"&lt;="&amp;EOMONTH($A100,0)))</f>
        <v/>
      </c>
      <c r="E100" s="12">
        <f>IF(ISNA($B100),NA(),$B100-$C100-$D100)</f>
        <v/>
      </c>
      <c r="F100" s="12">
        <f>IF(ISNA($E100),NA(),IF(ISNA($F99),$E100,$F99+$E100))</f>
        <v/>
      </c>
      <c r="G100" s="17">
        <f>IF(ISNA($B100),NA(),IF($B100=0,0,$D100/$B100))</f>
        <v/>
      </c>
    </row>
    <row r="101">
      <c r="A101" s="18">
        <f>EDATE($A100,1)</f>
        <v/>
      </c>
      <c r="B101" s="19">
        <f>IF($A101&gt;EOMONTH(TODAY(),0),NA(),SUMIFS(Transactions[Amount],Transactions[Type],"Income",Transactions[Date],"&gt;="&amp;$A101,Transactions[Date],"&lt;="&amp;EOMONTH($A101,0)))</f>
        <v/>
      </c>
      <c r="C101" s="19">
        <f>IF($A101&gt;EOMONTH(TODAY(),0),NA(),SUMIFS(Transactions[Amount],Transactions[Type],"Expenses",Transactions[Date],"&gt;="&amp;$A101,Transactions[Date],"&lt;="&amp;EOMONTH($A101,0)))</f>
        <v/>
      </c>
      <c r="D101" s="19">
        <f>IF($A101&gt;EOMONTH(TODAY(),0),NA(),SUMIFS(Transactions[Amount],Transactions[Type],"Savings",Transactions[Date],"&gt;="&amp;$A101,Transactions[Date],"&lt;="&amp;EOMONTH($A101,0)))</f>
        <v/>
      </c>
      <c r="E101" s="19">
        <f>IF(ISNA($B101),NA(),$B101-$C101-$D101)</f>
        <v/>
      </c>
      <c r="F101" s="19">
        <f>IF(ISNA($E101),NA(),IF(ISNA($F100),$E101,$F100+$E101))</f>
        <v/>
      </c>
      <c r="G101" s="20">
        <f>IF(ISNA($B101),NA(),IF($B101=0,0,$D101/$B101))</f>
        <v/>
      </c>
    </row>
    <row r="102">
      <c r="A102" s="16">
        <f>EDATE($A101,1)</f>
        <v/>
      </c>
      <c r="B102" s="12">
        <f>IF($A102&gt;EOMONTH(TODAY(),0),NA(),SUMIFS(Transactions[Amount],Transactions[Type],"Income",Transactions[Date],"&gt;="&amp;$A102,Transactions[Date],"&lt;="&amp;EOMONTH($A102,0)))</f>
        <v/>
      </c>
      <c r="C102" s="12">
        <f>IF($A102&gt;EOMONTH(TODAY(),0),NA(),SUMIFS(Transactions[Amount],Transactions[Type],"Expenses",Transactions[Date],"&gt;="&amp;$A102,Transactions[Date],"&lt;="&amp;EOMONTH($A102,0)))</f>
        <v/>
      </c>
      <c r="D102" s="12">
        <f>IF($A102&gt;EOMONTH(TODAY(),0),NA(),SUMIFS(Transactions[Amount],Transactions[Type],"Savings",Transactions[Date],"&gt;="&amp;$A102,Transactions[Date],"&lt;="&amp;EOMONTH($A102,0)))</f>
        <v/>
      </c>
      <c r="E102" s="12">
        <f>IF(ISNA($B102),NA(),$B102-$C102-$D102)</f>
        <v/>
      </c>
      <c r="F102" s="12">
        <f>IF(ISNA($E102),NA(),IF(ISNA($F101),$E102,$F101+$E102))</f>
        <v/>
      </c>
      <c r="G102" s="17">
        <f>IF(ISNA($B102),NA(),IF($B102=0,0,$D102/$B102))</f>
        <v/>
      </c>
    </row>
    <row r="103">
      <c r="A103" s="18">
        <f>EDATE($A102,1)</f>
        <v/>
      </c>
      <c r="B103" s="19">
        <f>IF($A103&gt;EOMONTH(TODAY(),0),NA(),SUMIFS(Transactions[Amount],Transactions[Type],"Income",Transactions[Date],"&gt;="&amp;$A103,Transactions[Date],"&lt;="&amp;EOMONTH($A103,0)))</f>
        <v/>
      </c>
      <c r="C103" s="19">
        <f>IF($A103&gt;EOMONTH(TODAY(),0),NA(),SUMIFS(Transactions[Amount],Transactions[Type],"Expenses",Transactions[Date],"&gt;="&amp;$A103,Transactions[Date],"&lt;="&amp;EOMONTH($A103,0)))</f>
        <v/>
      </c>
      <c r="D103" s="19">
        <f>IF($A103&gt;EOMONTH(TODAY(),0),NA(),SUMIFS(Transactions[Amount],Transactions[Type],"Savings",Transactions[Date],"&gt;="&amp;$A103,Transactions[Date],"&lt;="&amp;EOMONTH($A103,0)))</f>
        <v/>
      </c>
      <c r="E103" s="19">
        <f>IF(ISNA($B103),NA(),$B103-$C103-$D103)</f>
        <v/>
      </c>
      <c r="F103" s="19">
        <f>IF(ISNA($E103),NA(),IF(ISNA($F102),$E103,$F102+$E103))</f>
        <v/>
      </c>
      <c r="G103" s="20">
        <f>IF(ISNA($B103),NA(),IF($B103=0,0,$D103/$B103))</f>
        <v/>
      </c>
    </row>
    <row r="104">
      <c r="A104" s="16">
        <f>EDATE($A103,1)</f>
        <v/>
      </c>
      <c r="B104" s="12">
        <f>IF($A104&gt;EOMONTH(TODAY(),0),NA(),SUMIFS(Transactions[Amount],Transactions[Type],"Income",Transactions[Date],"&gt;="&amp;$A104,Transactions[Date],"&lt;="&amp;EOMONTH($A104,0)))</f>
        <v/>
      </c>
      <c r="C104" s="12">
        <f>IF($A104&gt;EOMONTH(TODAY(),0),NA(),SUMIFS(Transactions[Amount],Transactions[Type],"Expenses",Transactions[Date],"&gt;="&amp;$A104,Transactions[Date],"&lt;="&amp;EOMONTH($A104,0)))</f>
        <v/>
      </c>
      <c r="D104" s="12">
        <f>IF($A104&gt;EOMONTH(TODAY(),0),NA(),SUMIFS(Transactions[Amount],Transactions[Type],"Savings",Transactions[Date],"&gt;="&amp;$A104,Transactions[Date],"&lt;="&amp;EOMONTH($A104,0)))</f>
        <v/>
      </c>
      <c r="E104" s="12">
        <f>IF(ISNA($B104),NA(),$B104-$C104-$D104)</f>
        <v/>
      </c>
      <c r="F104" s="12">
        <f>IF(ISNA($E104),NA(),IF(ISNA($F103),$E104,$F103+$E104))</f>
        <v/>
      </c>
      <c r="G104" s="17">
        <f>IF(ISNA($B104),NA(),IF($B104=0,0,$D104/$B104))</f>
        <v/>
      </c>
    </row>
    <row r="105">
      <c r="A105" s="18">
        <f>EDATE($A104,1)</f>
        <v/>
      </c>
      <c r="B105" s="19">
        <f>IF($A105&gt;EOMONTH(TODAY(),0),NA(),SUMIFS(Transactions[Amount],Transactions[Type],"Income",Transactions[Date],"&gt;="&amp;$A105,Transactions[Date],"&lt;="&amp;EOMONTH($A105,0)))</f>
        <v/>
      </c>
      <c r="C105" s="19">
        <f>IF($A105&gt;EOMONTH(TODAY(),0),NA(),SUMIFS(Transactions[Amount],Transactions[Type],"Expenses",Transactions[Date],"&gt;="&amp;$A105,Transactions[Date],"&lt;="&amp;EOMONTH($A105,0)))</f>
        <v/>
      </c>
      <c r="D105" s="19">
        <f>IF($A105&gt;EOMONTH(TODAY(),0),NA(),SUMIFS(Transactions[Amount],Transactions[Type],"Savings",Transactions[Date],"&gt;="&amp;$A105,Transactions[Date],"&lt;="&amp;EOMONTH($A105,0)))</f>
        <v/>
      </c>
      <c r="E105" s="19">
        <f>IF(ISNA($B105),NA(),$B105-$C105-$D105)</f>
        <v/>
      </c>
      <c r="F105" s="19">
        <f>IF(ISNA($E105),NA(),IF(ISNA($F104),$E105,$F104+$E105))</f>
        <v/>
      </c>
      <c r="G105" s="20">
        <f>IF(ISNA($B105),NA(),IF($B105=0,0,$D105/$B105))</f>
        <v/>
      </c>
    </row>
    <row r="106">
      <c r="A106" s="16">
        <f>EDATE($A105,1)</f>
        <v/>
      </c>
      <c r="B106" s="12">
        <f>IF($A106&gt;EOMONTH(TODAY(),0),NA(),SUMIFS(Transactions[Amount],Transactions[Type],"Income",Transactions[Date],"&gt;="&amp;$A106,Transactions[Date],"&lt;="&amp;EOMONTH($A106,0)))</f>
        <v/>
      </c>
      <c r="C106" s="12">
        <f>IF($A106&gt;EOMONTH(TODAY(),0),NA(),SUMIFS(Transactions[Amount],Transactions[Type],"Expenses",Transactions[Date],"&gt;="&amp;$A106,Transactions[Date],"&lt;="&amp;EOMONTH($A106,0)))</f>
        <v/>
      </c>
      <c r="D106" s="12">
        <f>IF($A106&gt;EOMONTH(TODAY(),0),NA(),SUMIFS(Transactions[Amount],Transactions[Type],"Savings",Transactions[Date],"&gt;="&amp;$A106,Transactions[Date],"&lt;="&amp;EOMONTH($A106,0)))</f>
        <v/>
      </c>
      <c r="E106" s="12">
        <f>IF(ISNA($B106),NA(),$B106-$C106-$D106)</f>
        <v/>
      </c>
      <c r="F106" s="12">
        <f>IF(ISNA($E106),NA(),IF(ISNA($F105),$E106,$F105+$E106))</f>
        <v/>
      </c>
      <c r="G106" s="17">
        <f>IF(ISNA($B106),NA(),IF($B106=0,0,$D106/$B106))</f>
        <v/>
      </c>
    </row>
    <row r="107">
      <c r="A107" s="18">
        <f>EDATE($A106,1)</f>
        <v/>
      </c>
      <c r="B107" s="19">
        <f>IF($A107&gt;EOMONTH(TODAY(),0),NA(),SUMIFS(Transactions[Amount],Transactions[Type],"Income",Transactions[Date],"&gt;="&amp;$A107,Transactions[Date],"&lt;="&amp;EOMONTH($A107,0)))</f>
        <v/>
      </c>
      <c r="C107" s="19">
        <f>IF($A107&gt;EOMONTH(TODAY(),0),NA(),SUMIFS(Transactions[Amount],Transactions[Type],"Expenses",Transactions[Date],"&gt;="&amp;$A107,Transactions[Date],"&lt;="&amp;EOMONTH($A107,0)))</f>
        <v/>
      </c>
      <c r="D107" s="19">
        <f>IF($A107&gt;EOMONTH(TODAY(),0),NA(),SUMIFS(Transactions[Amount],Transactions[Type],"Savings",Transactions[Date],"&gt;="&amp;$A107,Transactions[Date],"&lt;="&amp;EOMONTH($A107,0)))</f>
        <v/>
      </c>
      <c r="E107" s="19">
        <f>IF(ISNA($B107),NA(),$B107-$C107-$D107)</f>
        <v/>
      </c>
      <c r="F107" s="19">
        <f>IF(ISNA($E107),NA(),IF(ISNA($F106),$E107,$F106+$E107))</f>
        <v/>
      </c>
      <c r="G107" s="20">
        <f>IF(ISNA($B107),NA(),IF($B107=0,0,$D107/$B107))</f>
        <v/>
      </c>
    </row>
    <row r="108">
      <c r="A108" s="16">
        <f>EDATE($A107,1)</f>
        <v/>
      </c>
      <c r="B108" s="12">
        <f>IF($A108&gt;EOMONTH(TODAY(),0),NA(),SUMIFS(Transactions[Amount],Transactions[Type],"Income",Transactions[Date],"&gt;="&amp;$A108,Transactions[Date],"&lt;="&amp;EOMONTH($A108,0)))</f>
        <v/>
      </c>
      <c r="C108" s="12">
        <f>IF($A108&gt;EOMONTH(TODAY(),0),NA(),SUMIFS(Transactions[Amount],Transactions[Type],"Expenses",Transactions[Date],"&gt;="&amp;$A108,Transactions[Date],"&lt;="&amp;EOMONTH($A108,0)))</f>
        <v/>
      </c>
      <c r="D108" s="12">
        <f>IF($A108&gt;EOMONTH(TODAY(),0),NA(),SUMIFS(Transactions[Amount],Transactions[Type],"Savings",Transactions[Date],"&gt;="&amp;$A108,Transactions[Date],"&lt;="&amp;EOMONTH($A108,0)))</f>
        <v/>
      </c>
      <c r="E108" s="12">
        <f>IF(ISNA($B108),NA(),$B108-$C108-$D108)</f>
        <v/>
      </c>
      <c r="F108" s="12">
        <f>IF(ISNA($E108),NA(),IF(ISNA($F107),$E108,$F107+$E108))</f>
        <v/>
      </c>
      <c r="G108" s="17">
        <f>IF(ISNA($B108),NA(),IF($B108=0,0,$D108/$B108))</f>
        <v/>
      </c>
    </row>
    <row r="109">
      <c r="A109" s="18">
        <f>EDATE($A108,1)</f>
        <v/>
      </c>
      <c r="B109" s="19">
        <f>IF($A109&gt;EOMONTH(TODAY(),0),NA(),SUMIFS(Transactions[Amount],Transactions[Type],"Income",Transactions[Date],"&gt;="&amp;$A109,Transactions[Date],"&lt;="&amp;EOMONTH($A109,0)))</f>
        <v/>
      </c>
      <c r="C109" s="19">
        <f>IF($A109&gt;EOMONTH(TODAY(),0),NA(),SUMIFS(Transactions[Amount],Transactions[Type],"Expenses",Transactions[Date],"&gt;="&amp;$A109,Transactions[Date],"&lt;="&amp;EOMONTH($A109,0)))</f>
        <v/>
      </c>
      <c r="D109" s="19">
        <f>IF($A109&gt;EOMONTH(TODAY(),0),NA(),SUMIFS(Transactions[Amount],Transactions[Type],"Savings",Transactions[Date],"&gt;="&amp;$A109,Transactions[Date],"&lt;="&amp;EOMONTH($A109,0)))</f>
        <v/>
      </c>
      <c r="E109" s="19">
        <f>IF(ISNA($B109),NA(),$B109-$C109-$D109)</f>
        <v/>
      </c>
      <c r="F109" s="19">
        <f>IF(ISNA($E109),NA(),IF(ISNA($F108),$E109,$F108+$E109))</f>
        <v/>
      </c>
      <c r="G109" s="20">
        <f>IF(ISNA($B109),NA(),IF($B109=0,0,$D109/$B109))</f>
        <v/>
      </c>
    </row>
    <row r="110">
      <c r="A110" s="16">
        <f>EDATE($A109,1)</f>
        <v/>
      </c>
      <c r="B110" s="12">
        <f>IF($A110&gt;EOMONTH(TODAY(),0),NA(),SUMIFS(Transactions[Amount],Transactions[Type],"Income",Transactions[Date],"&gt;="&amp;$A110,Transactions[Date],"&lt;="&amp;EOMONTH($A110,0)))</f>
        <v/>
      </c>
      <c r="C110" s="12">
        <f>IF($A110&gt;EOMONTH(TODAY(),0),NA(),SUMIFS(Transactions[Amount],Transactions[Type],"Expenses",Transactions[Date],"&gt;="&amp;$A110,Transactions[Date],"&lt;="&amp;EOMONTH($A110,0)))</f>
        <v/>
      </c>
      <c r="D110" s="12">
        <f>IF($A110&gt;EOMONTH(TODAY(),0),NA(),SUMIFS(Transactions[Amount],Transactions[Type],"Savings",Transactions[Date],"&gt;="&amp;$A110,Transactions[Date],"&lt;="&amp;EOMONTH($A110,0)))</f>
        <v/>
      </c>
      <c r="E110" s="12">
        <f>IF(ISNA($B110),NA(),$B110-$C110-$D110)</f>
        <v/>
      </c>
      <c r="F110" s="12">
        <f>IF(ISNA($E110),NA(),IF(ISNA($F109),$E110,$F109+$E110))</f>
        <v/>
      </c>
      <c r="G110" s="17">
        <f>IF(ISNA($B110),NA(),IF($B110=0,0,$D110/$B110))</f>
        <v/>
      </c>
    </row>
    <row r="111">
      <c r="A111" s="18">
        <f>EDATE($A110,1)</f>
        <v/>
      </c>
      <c r="B111" s="19">
        <f>IF($A111&gt;EOMONTH(TODAY(),0),NA(),SUMIFS(Transactions[Amount],Transactions[Type],"Income",Transactions[Date],"&gt;="&amp;$A111,Transactions[Date],"&lt;="&amp;EOMONTH($A111,0)))</f>
        <v/>
      </c>
      <c r="C111" s="19">
        <f>IF($A111&gt;EOMONTH(TODAY(),0),NA(),SUMIFS(Transactions[Amount],Transactions[Type],"Expenses",Transactions[Date],"&gt;="&amp;$A111,Transactions[Date],"&lt;="&amp;EOMONTH($A111,0)))</f>
        <v/>
      </c>
      <c r="D111" s="19">
        <f>IF($A111&gt;EOMONTH(TODAY(),0),NA(),SUMIFS(Transactions[Amount],Transactions[Type],"Savings",Transactions[Date],"&gt;="&amp;$A111,Transactions[Date],"&lt;="&amp;EOMONTH($A111,0)))</f>
        <v/>
      </c>
      <c r="E111" s="19">
        <f>IF(ISNA($B111),NA(),$B111-$C111-$D111)</f>
        <v/>
      </c>
      <c r="F111" s="19">
        <f>IF(ISNA($E111),NA(),IF(ISNA($F110),$E111,$F110+$E111))</f>
        <v/>
      </c>
      <c r="G111" s="20">
        <f>IF(ISNA($B111),NA(),IF($B111=0,0,$D111/$B111))</f>
        <v/>
      </c>
    </row>
    <row r="112">
      <c r="A112" s="16">
        <f>EDATE($A111,1)</f>
        <v/>
      </c>
      <c r="B112" s="12">
        <f>IF($A112&gt;EOMONTH(TODAY(),0),NA(),SUMIFS(Transactions[Amount],Transactions[Type],"Income",Transactions[Date],"&gt;="&amp;$A112,Transactions[Date],"&lt;="&amp;EOMONTH($A112,0)))</f>
        <v/>
      </c>
      <c r="C112" s="12">
        <f>IF($A112&gt;EOMONTH(TODAY(),0),NA(),SUMIFS(Transactions[Amount],Transactions[Type],"Expenses",Transactions[Date],"&gt;="&amp;$A112,Transactions[Date],"&lt;="&amp;EOMONTH($A112,0)))</f>
        <v/>
      </c>
      <c r="D112" s="12">
        <f>IF($A112&gt;EOMONTH(TODAY(),0),NA(),SUMIFS(Transactions[Amount],Transactions[Type],"Savings",Transactions[Date],"&gt;="&amp;$A112,Transactions[Date],"&lt;="&amp;EOMONTH($A112,0)))</f>
        <v/>
      </c>
      <c r="E112" s="12">
        <f>IF(ISNA($B112),NA(),$B112-$C112-$D112)</f>
        <v/>
      </c>
      <c r="F112" s="12">
        <f>IF(ISNA($E112),NA(),IF(ISNA($F111),$E112,$F111+$E112))</f>
        <v/>
      </c>
      <c r="G112" s="17">
        <f>IF(ISNA($B112),NA(),IF($B112=0,0,$D112/$B112))</f>
        <v/>
      </c>
    </row>
    <row r="113">
      <c r="A113" s="18">
        <f>EDATE($A112,1)</f>
        <v/>
      </c>
      <c r="B113" s="19">
        <f>IF($A113&gt;EOMONTH(TODAY(),0),NA(),SUMIFS(Transactions[Amount],Transactions[Type],"Income",Transactions[Date],"&gt;="&amp;$A113,Transactions[Date],"&lt;="&amp;EOMONTH($A113,0)))</f>
        <v/>
      </c>
      <c r="C113" s="19">
        <f>IF($A113&gt;EOMONTH(TODAY(),0),NA(),SUMIFS(Transactions[Amount],Transactions[Type],"Expenses",Transactions[Date],"&gt;="&amp;$A113,Transactions[Date],"&lt;="&amp;EOMONTH($A113,0)))</f>
        <v/>
      </c>
      <c r="D113" s="19">
        <f>IF($A113&gt;EOMONTH(TODAY(),0),NA(),SUMIFS(Transactions[Amount],Transactions[Type],"Savings",Transactions[Date],"&gt;="&amp;$A113,Transactions[Date],"&lt;="&amp;EOMONTH($A113,0)))</f>
        <v/>
      </c>
      <c r="E113" s="19">
        <f>IF(ISNA($B113),NA(),$B113-$C113-$D113)</f>
        <v/>
      </c>
      <c r="F113" s="19">
        <f>IF(ISNA($E113),NA(),IF(ISNA($F112),$E113,$F112+$E113))</f>
        <v/>
      </c>
      <c r="G113" s="20">
        <f>IF(ISNA($B113),NA(),IF($B113=0,0,$D113/$B113))</f>
        <v/>
      </c>
    </row>
    <row r="114">
      <c r="A114" s="16">
        <f>EDATE($A113,1)</f>
        <v/>
      </c>
      <c r="B114" s="12">
        <f>IF($A114&gt;EOMONTH(TODAY(),0),NA(),SUMIFS(Transactions[Amount],Transactions[Type],"Income",Transactions[Date],"&gt;="&amp;$A114,Transactions[Date],"&lt;="&amp;EOMONTH($A114,0)))</f>
        <v/>
      </c>
      <c r="C114" s="12">
        <f>IF($A114&gt;EOMONTH(TODAY(),0),NA(),SUMIFS(Transactions[Amount],Transactions[Type],"Expenses",Transactions[Date],"&gt;="&amp;$A114,Transactions[Date],"&lt;="&amp;EOMONTH($A114,0)))</f>
        <v/>
      </c>
      <c r="D114" s="12">
        <f>IF($A114&gt;EOMONTH(TODAY(),0),NA(),SUMIFS(Transactions[Amount],Transactions[Type],"Savings",Transactions[Date],"&gt;="&amp;$A114,Transactions[Date],"&lt;="&amp;EOMONTH($A114,0)))</f>
        <v/>
      </c>
      <c r="E114" s="12">
        <f>IF(ISNA($B114),NA(),$B114-$C114-$D114)</f>
        <v/>
      </c>
      <c r="F114" s="12">
        <f>IF(ISNA($E114),NA(),IF(ISNA($F113),$E114,$F113+$E114))</f>
        <v/>
      </c>
      <c r="G114" s="17">
        <f>IF(ISNA($B114),NA(),IF($B114=0,0,$D114/$B114))</f>
        <v/>
      </c>
    </row>
    <row r="115">
      <c r="A115" s="18">
        <f>EDATE($A114,1)</f>
        <v/>
      </c>
      <c r="B115" s="19">
        <f>IF($A115&gt;EOMONTH(TODAY(),0),NA(),SUMIFS(Transactions[Amount],Transactions[Type],"Income",Transactions[Date],"&gt;="&amp;$A115,Transactions[Date],"&lt;="&amp;EOMONTH($A115,0)))</f>
        <v/>
      </c>
      <c r="C115" s="19">
        <f>IF($A115&gt;EOMONTH(TODAY(),0),NA(),SUMIFS(Transactions[Amount],Transactions[Type],"Expenses",Transactions[Date],"&gt;="&amp;$A115,Transactions[Date],"&lt;="&amp;EOMONTH($A115,0)))</f>
        <v/>
      </c>
      <c r="D115" s="19">
        <f>IF($A115&gt;EOMONTH(TODAY(),0),NA(),SUMIFS(Transactions[Amount],Transactions[Type],"Savings",Transactions[Date],"&gt;="&amp;$A115,Transactions[Date],"&lt;="&amp;EOMONTH($A115,0)))</f>
        <v/>
      </c>
      <c r="E115" s="19">
        <f>IF(ISNA($B115),NA(),$B115-$C115-$D115)</f>
        <v/>
      </c>
      <c r="F115" s="19">
        <f>IF(ISNA($E115),NA(),IF(ISNA($F114),$E115,$F114+$E115))</f>
        <v/>
      </c>
      <c r="G115" s="20">
        <f>IF(ISNA($B115),NA(),IF($B115=0,0,$D115/$B115))</f>
        <v/>
      </c>
    </row>
    <row r="116">
      <c r="A116" s="16">
        <f>EDATE($A115,1)</f>
        <v/>
      </c>
      <c r="B116" s="12">
        <f>IF($A116&gt;EOMONTH(TODAY(),0),NA(),SUMIFS(Transactions[Amount],Transactions[Type],"Income",Transactions[Date],"&gt;="&amp;$A116,Transactions[Date],"&lt;="&amp;EOMONTH($A116,0)))</f>
        <v/>
      </c>
      <c r="C116" s="12">
        <f>IF($A116&gt;EOMONTH(TODAY(),0),NA(),SUMIFS(Transactions[Amount],Transactions[Type],"Expenses",Transactions[Date],"&gt;="&amp;$A116,Transactions[Date],"&lt;="&amp;EOMONTH($A116,0)))</f>
        <v/>
      </c>
      <c r="D116" s="12">
        <f>IF($A116&gt;EOMONTH(TODAY(),0),NA(),SUMIFS(Transactions[Amount],Transactions[Type],"Savings",Transactions[Date],"&gt;="&amp;$A116,Transactions[Date],"&lt;="&amp;EOMONTH($A116,0)))</f>
        <v/>
      </c>
      <c r="E116" s="12">
        <f>IF(ISNA($B116),NA(),$B116-$C116-$D116)</f>
        <v/>
      </c>
      <c r="F116" s="12">
        <f>IF(ISNA($E116),NA(),IF(ISNA($F115),$E116,$F115+$E116))</f>
        <v/>
      </c>
      <c r="G116" s="17">
        <f>IF(ISNA($B116),NA(),IF($B116=0,0,$D116/$B116))</f>
        <v/>
      </c>
    </row>
    <row r="117">
      <c r="A117" s="18">
        <f>EDATE($A116,1)</f>
        <v/>
      </c>
      <c r="B117" s="19">
        <f>IF($A117&gt;EOMONTH(TODAY(),0),NA(),SUMIFS(Transactions[Amount],Transactions[Type],"Income",Transactions[Date],"&gt;="&amp;$A117,Transactions[Date],"&lt;="&amp;EOMONTH($A117,0)))</f>
        <v/>
      </c>
      <c r="C117" s="19">
        <f>IF($A117&gt;EOMONTH(TODAY(),0),NA(),SUMIFS(Transactions[Amount],Transactions[Type],"Expenses",Transactions[Date],"&gt;="&amp;$A117,Transactions[Date],"&lt;="&amp;EOMONTH($A117,0)))</f>
        <v/>
      </c>
      <c r="D117" s="19">
        <f>IF($A117&gt;EOMONTH(TODAY(),0),NA(),SUMIFS(Transactions[Amount],Transactions[Type],"Savings",Transactions[Date],"&gt;="&amp;$A117,Transactions[Date],"&lt;="&amp;EOMONTH($A117,0)))</f>
        <v/>
      </c>
      <c r="E117" s="19">
        <f>IF(ISNA($B117),NA(),$B117-$C117-$D117)</f>
        <v/>
      </c>
      <c r="F117" s="19">
        <f>IF(ISNA($E117),NA(),IF(ISNA($F116),$E117,$F116+$E117))</f>
        <v/>
      </c>
      <c r="G117" s="20">
        <f>IF(ISNA($B117),NA(),IF($B117=0,0,$D117/$B117))</f>
        <v/>
      </c>
    </row>
    <row r="118">
      <c r="A118" s="16">
        <f>EDATE($A117,1)</f>
        <v/>
      </c>
      <c r="B118" s="12">
        <f>IF($A118&gt;EOMONTH(TODAY(),0),NA(),SUMIFS(Transactions[Amount],Transactions[Type],"Income",Transactions[Date],"&gt;="&amp;$A118,Transactions[Date],"&lt;="&amp;EOMONTH($A118,0)))</f>
        <v/>
      </c>
      <c r="C118" s="12">
        <f>IF($A118&gt;EOMONTH(TODAY(),0),NA(),SUMIFS(Transactions[Amount],Transactions[Type],"Expenses",Transactions[Date],"&gt;="&amp;$A118,Transactions[Date],"&lt;="&amp;EOMONTH($A118,0)))</f>
        <v/>
      </c>
      <c r="D118" s="12">
        <f>IF($A118&gt;EOMONTH(TODAY(),0),NA(),SUMIFS(Transactions[Amount],Transactions[Type],"Savings",Transactions[Date],"&gt;="&amp;$A118,Transactions[Date],"&lt;="&amp;EOMONTH($A118,0)))</f>
        <v/>
      </c>
      <c r="E118" s="12">
        <f>IF(ISNA($B118),NA(),$B118-$C118-$D118)</f>
        <v/>
      </c>
      <c r="F118" s="12">
        <f>IF(ISNA($E118),NA(),IF(ISNA($F117),$E118,$F117+$E118))</f>
        <v/>
      </c>
      <c r="G118" s="17">
        <f>IF(ISNA($B118),NA(),IF($B118=0,0,$D118/$B118))</f>
        <v/>
      </c>
    </row>
    <row r="119">
      <c r="A119" s="18">
        <f>EDATE($A118,1)</f>
        <v/>
      </c>
      <c r="B119" s="19">
        <f>IF($A119&gt;EOMONTH(TODAY(),0),NA(),SUMIFS(Transactions[Amount],Transactions[Type],"Income",Transactions[Date],"&gt;="&amp;$A119,Transactions[Date],"&lt;="&amp;EOMONTH($A119,0)))</f>
        <v/>
      </c>
      <c r="C119" s="19">
        <f>IF($A119&gt;EOMONTH(TODAY(),0),NA(),SUMIFS(Transactions[Amount],Transactions[Type],"Expenses",Transactions[Date],"&gt;="&amp;$A119,Transactions[Date],"&lt;="&amp;EOMONTH($A119,0)))</f>
        <v/>
      </c>
      <c r="D119" s="19">
        <f>IF($A119&gt;EOMONTH(TODAY(),0),NA(),SUMIFS(Transactions[Amount],Transactions[Type],"Savings",Transactions[Date],"&gt;="&amp;$A119,Transactions[Date],"&lt;="&amp;EOMONTH($A119,0)))</f>
        <v/>
      </c>
      <c r="E119" s="19">
        <f>IF(ISNA($B119),NA(),$B119-$C119-$D119)</f>
        <v/>
      </c>
      <c r="F119" s="19">
        <f>IF(ISNA($E119),NA(),IF(ISNA($F118),$E119,$F118+$E119))</f>
        <v/>
      </c>
      <c r="G119" s="20">
        <f>IF(ISNA($B119),NA(),IF($B119=0,0,$D119/$B119))</f>
        <v/>
      </c>
    </row>
    <row r="120">
      <c r="A120" s="16">
        <f>EDATE($A119,1)</f>
        <v/>
      </c>
      <c r="B120" s="12">
        <f>IF($A120&gt;EOMONTH(TODAY(),0),NA(),SUMIFS(Transactions[Amount],Transactions[Type],"Income",Transactions[Date],"&gt;="&amp;$A120,Transactions[Date],"&lt;="&amp;EOMONTH($A120,0)))</f>
        <v/>
      </c>
      <c r="C120" s="12">
        <f>IF($A120&gt;EOMONTH(TODAY(),0),NA(),SUMIFS(Transactions[Amount],Transactions[Type],"Expenses",Transactions[Date],"&gt;="&amp;$A120,Transactions[Date],"&lt;="&amp;EOMONTH($A120,0)))</f>
        <v/>
      </c>
      <c r="D120" s="12">
        <f>IF($A120&gt;EOMONTH(TODAY(),0),NA(),SUMIFS(Transactions[Amount],Transactions[Type],"Savings",Transactions[Date],"&gt;="&amp;$A120,Transactions[Date],"&lt;="&amp;EOMONTH($A120,0)))</f>
        <v/>
      </c>
      <c r="E120" s="12">
        <f>IF(ISNA($B120),NA(),$B120-$C120-$D120)</f>
        <v/>
      </c>
      <c r="F120" s="12">
        <f>IF(ISNA($E120),NA(),IF(ISNA($F119),$E120,$F119+$E120))</f>
        <v/>
      </c>
      <c r="G120" s="17">
        <f>IF(ISNA($B120),NA(),IF($B120=0,0,$D120/$B120))</f>
        <v/>
      </c>
    </row>
    <row r="121">
      <c r="A121" s="18">
        <f>EDATE($A120,1)</f>
        <v/>
      </c>
      <c r="B121" s="19">
        <f>IF($A121&gt;EOMONTH(TODAY(),0),NA(),SUMIFS(Transactions[Amount],Transactions[Type],"Income",Transactions[Date],"&gt;="&amp;$A121,Transactions[Date],"&lt;="&amp;EOMONTH($A121,0)))</f>
        <v/>
      </c>
      <c r="C121" s="19">
        <f>IF($A121&gt;EOMONTH(TODAY(),0),NA(),SUMIFS(Transactions[Amount],Transactions[Type],"Expenses",Transactions[Date],"&gt;="&amp;$A121,Transactions[Date],"&lt;="&amp;EOMONTH($A121,0)))</f>
        <v/>
      </c>
      <c r="D121" s="19">
        <f>IF($A121&gt;EOMONTH(TODAY(),0),NA(),SUMIFS(Transactions[Amount],Transactions[Type],"Savings",Transactions[Date],"&gt;="&amp;$A121,Transactions[Date],"&lt;="&amp;EOMONTH($A121,0)))</f>
        <v/>
      </c>
      <c r="E121" s="19">
        <f>IF(ISNA($B121),NA(),$B121-$C121-$D121)</f>
        <v/>
      </c>
      <c r="F121" s="19">
        <f>IF(ISNA($E121),NA(),IF(ISNA($F120),$E121,$F120+$E121))</f>
        <v/>
      </c>
      <c r="G121" s="20">
        <f>IF(ISNA($B121),NA(),IF($B121=0,0,$D121/$B121))</f>
        <v/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B2:G44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24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6" customWidth="1" min="8" max="8"/>
  </cols>
  <sheetData>
    <row r="2">
      <c r="B2" s="1" t="inlineStr">
        <is>
          <t>Budget Dashboard</t>
        </is>
      </c>
    </row>
    <row r="3">
      <c r="B3" s="2" t="inlineStr">
        <is>
          <t>Every number here is a formula over the Transactions sheet. Nothing on this sheet is typed by hand.</t>
        </is>
      </c>
    </row>
    <row r="5" ht="30" customHeight="1">
      <c r="B5" s="21" t="inlineStr">
        <is>
          <t>Transactions tracked</t>
        </is>
      </c>
      <c r="C5" s="21" t="inlineStr">
        <is>
          <t>First transaction</t>
        </is>
      </c>
      <c r="D5" s="21" t="inlineStr">
        <is>
          <t>Last transaction</t>
        </is>
      </c>
      <c r="E5" s="21" t="inlineStr">
        <is>
          <t>Net, last full month</t>
        </is>
      </c>
      <c r="F5" s="21" t="inlineStr">
        <is>
          <t>Median monthly spend</t>
        </is>
      </c>
      <c r="G5" s="21" t="inlineStr">
        <is>
          <t>Savings rate, 12m</t>
        </is>
      </c>
    </row>
    <row r="6" ht="30" customHeight="1">
      <c r="B6" s="22">
        <f>COUNT(Transactions[Date])</f>
        <v/>
      </c>
      <c r="C6" s="23">
        <f>IF(COUNT(Transactions[Date])=0,"",MIN(Transactions[Date]))</f>
        <v/>
      </c>
      <c r="D6" s="23">
        <f>IF(COUNT(Transactions[Date])=0,"",MAX(Transactions[Date]))</f>
        <v/>
      </c>
      <c r="E6" s="24">
        <f>IFERROR(INDEX(Monthly!$E$2:$E$121,MATCH(DATE(YEAR(EOMONTH(TODAY(),-1)),MONTH(EOMONTH(TODAY(),-1)),1),Monthly!$A$2:$A$121,0)),"")</f>
        <v/>
      </c>
      <c r="F6" s="24">
        <f>IFERROR(MEDIAN(OFFSET(Monthly!$C$1,MAX(1,MATCH(DATE(YEAR(EOMONTH(TODAY(),-1)),MONTH(EOMONTH(TODAY(),-1)),1),Monthly!$A$2:$A$121,0)-11),0,MIN(12,MATCH(DATE(YEAR(EOMONTH(TODAY(),-1)),MONTH(EOMONTH(TODAY(),-1)),1),Monthly!$A$2:$A$121,0)),1)),"")</f>
        <v/>
      </c>
      <c r="G6" s="25">
        <f>IFERROR(SUM(OFFSET(Monthly!$D$1,MAX(1,MATCH(DATE(YEAR(EOMONTH(TODAY(),-1)),MONTH(EOMONTH(TODAY(),-1)),1),Monthly!$A$2:$A$121,0)-11),0,MIN(12,MATCH(DATE(YEAR(EOMONTH(TODAY(),-1)),MONTH(EOMONTH(TODAY(),-1)),1),Monthly!$A$2:$A$121,0)),1))/SUM(OFFSET(Monthly!$B$1,MAX(1,MATCH(DATE(YEAR(EOMONTH(TODAY(),-1)),MONTH(EOMONTH(TODAY(),-1)),1),Monthly!$A$2:$A$121,0)-11),0,MIN(12,MATCH(DATE(YEAR(EOMONTH(TODAY(),-1)),MONTH(EOMONTH(TODAY(),-1)),1),Monthly!$A$2:$A$121,0)),1)),"")</f>
        <v/>
      </c>
    </row>
    <row r="9">
      <c r="B9" s="3" t="inlineStr">
        <is>
          <t>Are we gaining or losing money, month by month?</t>
        </is>
      </c>
    </row>
    <row r="10">
      <c r="B10" s="2" t="inlineStr">
        <is>
          <t>Net = Income − Expenses − Savings. Above the line you kept money; below it you did not.</t>
        </is>
      </c>
    </row>
    <row r="31">
      <c r="B31" s="3" t="inlineStr">
        <is>
          <t>Where the money actually went — last 12 full months</t>
        </is>
      </c>
    </row>
    <row r="32">
      <c r="B32" s="2" t="inlineStr">
        <is>
          <t>Top ten expense categories, over the 12 complete months ending last month. The current month is excluded on purpose — it is only half-spent.</t>
        </is>
      </c>
    </row>
    <row r="34">
      <c r="B34" s="10" t="inlineStr">
        <is>
          <t>Category</t>
        </is>
      </c>
      <c r="C34" s="10" t="inlineStr">
        <is>
          <t>Last 12 full months</t>
        </is>
      </c>
    </row>
    <row r="35">
      <c r="B35" s="11">
        <f>IFERROR(INDEX(Categories!$B$2:$B$61,MATCH(1,Categories!$D$2:$D$61,0)),"")</f>
        <v/>
      </c>
      <c r="C35" s="12">
        <f>IF($B35="","",SUMIFS(Transactions[Amount],Transactions[Category],$B35,Transactions[Type],"Expenses",Transactions[Date],"&gt;="&amp;EDATE(EOMONTH(TODAY(),-1)+1,-12),Transactions[Date],"&lt;="&amp;EOMONTH(TODAY(),-1)))</f>
        <v/>
      </c>
    </row>
    <row r="36">
      <c r="B36" s="26">
        <f>IFERROR(INDEX(Categories!$B$2:$B$61,MATCH(2,Categories!$D$2:$D$61,0)),"")</f>
        <v/>
      </c>
      <c r="C36" s="19">
        <f>IF($B36="","",SUMIFS(Transactions[Amount],Transactions[Category],$B36,Transactions[Type],"Expenses",Transactions[Date],"&gt;="&amp;EDATE(EOMONTH(TODAY(),-1)+1,-12),Transactions[Date],"&lt;="&amp;EOMONTH(TODAY(),-1)))</f>
        <v/>
      </c>
    </row>
    <row r="37">
      <c r="B37" s="11">
        <f>IFERROR(INDEX(Categories!$B$2:$B$61,MATCH(3,Categories!$D$2:$D$61,0)),"")</f>
        <v/>
      </c>
      <c r="C37" s="12">
        <f>IF($B37="","",SUMIFS(Transactions[Amount],Transactions[Category],$B37,Transactions[Type],"Expenses",Transactions[Date],"&gt;="&amp;EDATE(EOMONTH(TODAY(),-1)+1,-12),Transactions[Date],"&lt;="&amp;EOMONTH(TODAY(),-1)))</f>
        <v/>
      </c>
    </row>
    <row r="38">
      <c r="B38" s="26">
        <f>IFERROR(INDEX(Categories!$B$2:$B$61,MATCH(4,Categories!$D$2:$D$61,0)),"")</f>
        <v/>
      </c>
      <c r="C38" s="19">
        <f>IF($B38="","",SUMIFS(Transactions[Amount],Transactions[Category],$B38,Transactions[Type],"Expenses",Transactions[Date],"&gt;="&amp;EDATE(EOMONTH(TODAY(),-1)+1,-12),Transactions[Date],"&lt;="&amp;EOMONTH(TODAY(),-1)))</f>
        <v/>
      </c>
    </row>
    <row r="39">
      <c r="B39" s="11">
        <f>IFERROR(INDEX(Categories!$B$2:$B$61,MATCH(5,Categories!$D$2:$D$61,0)),"")</f>
        <v/>
      </c>
      <c r="C39" s="12">
        <f>IF($B39="","",SUMIFS(Transactions[Amount],Transactions[Category],$B39,Transactions[Type],"Expenses",Transactions[Date],"&gt;="&amp;EDATE(EOMONTH(TODAY(),-1)+1,-12),Transactions[Date],"&lt;="&amp;EOMONTH(TODAY(),-1)))</f>
        <v/>
      </c>
    </row>
    <row r="40">
      <c r="B40" s="26">
        <f>IFERROR(INDEX(Categories!$B$2:$B$61,MATCH(6,Categories!$D$2:$D$61,0)),"")</f>
        <v/>
      </c>
      <c r="C40" s="19">
        <f>IF($B40="","",SUMIFS(Transactions[Amount],Transactions[Category],$B40,Transactions[Type],"Expenses",Transactions[Date],"&gt;="&amp;EDATE(EOMONTH(TODAY(),-1)+1,-12),Transactions[Date],"&lt;="&amp;EOMONTH(TODAY(),-1)))</f>
        <v/>
      </c>
    </row>
    <row r="41">
      <c r="B41" s="11">
        <f>IFERROR(INDEX(Categories!$B$2:$B$61,MATCH(7,Categories!$D$2:$D$61,0)),"")</f>
        <v/>
      </c>
      <c r="C41" s="12">
        <f>IF($B41="","",SUMIFS(Transactions[Amount],Transactions[Category],$B41,Transactions[Type],"Expenses",Transactions[Date],"&gt;="&amp;EDATE(EOMONTH(TODAY(),-1)+1,-12),Transactions[Date],"&lt;="&amp;EOMONTH(TODAY(),-1)))</f>
        <v/>
      </c>
    </row>
    <row r="42">
      <c r="B42" s="26">
        <f>IFERROR(INDEX(Categories!$B$2:$B$61,MATCH(8,Categories!$D$2:$D$61,0)),"")</f>
        <v/>
      </c>
      <c r="C42" s="19">
        <f>IF($B42="","",SUMIFS(Transactions[Amount],Transactions[Category],$B42,Transactions[Type],"Expenses",Transactions[Date],"&gt;="&amp;EDATE(EOMONTH(TODAY(),-1)+1,-12),Transactions[Date],"&lt;="&amp;EOMONTH(TODAY(),-1)))</f>
        <v/>
      </c>
    </row>
    <row r="43">
      <c r="B43" s="11">
        <f>IFERROR(INDEX(Categories!$B$2:$B$61,MATCH(9,Categories!$D$2:$D$61,0)),"")</f>
        <v/>
      </c>
      <c r="C43" s="12">
        <f>IF($B43="","",SUMIFS(Transactions[Amount],Transactions[Category],$B43,Transactions[Type],"Expenses",Transactions[Date],"&gt;="&amp;EDATE(EOMONTH(TODAY(),-1)+1,-12),Transactions[Date],"&lt;="&amp;EOMONTH(TODAY(),-1)))</f>
        <v/>
      </c>
    </row>
    <row r="44">
      <c r="B44" s="26">
        <f>IFERROR(INDEX(Categories!$B$2:$B$61,MATCH(10,Categories!$D$2:$D$61,0)),"")</f>
        <v/>
      </c>
      <c r="C44" s="19">
        <f>IF($B44="","",SUMIFS(Transactions[Amount],Transactions[Category],$B44,Transactions[Type],"Expenses",Transactions[Date],"&gt;="&amp;EDATE(EOMONTH(TODAY(),-1)+1,-12),Transactions[Date],"&lt;="&amp;EOMONTH(TODAY(),-1)))</f>
        <v/>
      </c>
    </row>
  </sheetData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Nikita Goncharenko</dc:creator>
  <dc:title xmlns:dc="http://purl.org/dc/elements/1.1/">Budget Starter</dc:title>
  <dc:description xmlns:dc="http://purl.org/dc/elements/1.1/">Empty household budget workbook. Guide: https://n-g.be/insights/build-a-personal-budget-with-an-ai-agent</dc:description>
  <dcterms:created xmlns:dcterms="http://purl.org/dc/terms/" xmlns:xsi="http://www.w3.org/2001/XMLSchema-instance" xsi:type="dcterms:W3CDTF">2026-08-24T20:31:52Z</dcterms:created>
  <dcterms:modified xmlns:dcterms="http://purl.org/dc/terms/" xmlns:xsi="http://www.w3.org/2001/XMLSchema-instance" xsi:type="dcterms:W3CDTF">2026-08-24T20:31:52Z</dcterms:modified>
  <cp:lastModifiedBy>Nikita Goncharenko</cp:lastModifiedBy>
</cp:coreProperties>
</file>